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60" windowWidth="7500" windowHeight="4248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4562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33" i="8"/>
  <c r="G133" i="8"/>
  <c r="J132" i="8"/>
  <c r="G132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L24" authorId="4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6" authorId="4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3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3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<sst xmlns="http://schemas.openxmlformats.org/spreadsheetml/2006/main" count="471" uniqueCount="424">
  <si>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</si>
  <si>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</si>
  <si>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</si>
  <si>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</si>
  <si>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</si>
  <si>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</si>
  <si>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</si>
  <si>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</si>
  <si>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</si>
  <si>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</si>
  <si>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</si>
  <si>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</si>
  <si>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</si>
  <si>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</si>
  <si>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</si>
  <si>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</si>
  <si>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</si>
  <si>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</si>
  <si>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</si>
  <si>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</si>
  <si>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</si>
  <si>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</si>
  <si>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</si>
  <si>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</si>
  <si>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</si>
  <si>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</si>
  <si>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</si>
  <si>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</si>
  <si>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</si>
  <si>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Центральный район, пос. Шершни, СНТ "Родничок", участок №12. 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</si>
  <si>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Центральный район, пос. Шершни, СНТ "Родничок", участок №12. Технологическое присоединение.</t>
  </si>
  <si>
    <t>ЛОКАЛЬНАЯ СМЕТА 02-01</t>
  </si>
  <si>
    <t>на Газопровод низкого давления от точки подключения до границы земельного участка по адресу: г. Челябинск, Центральный район, пос. Шершни, СНТ "Родничок", участок №12. Технологическое присоединение.</t>
  </si>
  <si>
    <t>Основание:39-09-19-ГСН</t>
  </si>
  <si>
    <t>Составил:  _________________ //</t>
  </si>
  <si>
    <t>Проверил:  _________________ //</t>
  </si>
  <si>
    <t>Раздел 1. Газопровод низкого давления от точки подключения до границы земельного участка по адресу: г. Челябинск, Центральный район, пос. Шершни, СНТ "Родничок", участок №12. Технологическое присоединение.</t>
  </si>
  <si>
    <t>Демонтаж асфальтового покрытия</t>
  </si>
  <si>
    <t>ТЕР27-03-008-04
Разборка покрытий и оснований: асфальтобетонных
100 м3 конструкций</t>
  </si>
  <si>
    <t>0,025
(25*(0,04+0,06)) / 100</t>
  </si>
  <si>
    <t>3132,91
_____
561,25</t>
  </si>
  <si>
    <t>79
_____
14</t>
  </si>
  <si>
    <t>547
_____
202</t>
  </si>
  <si>
    <t>ТЕРр68-12-2
Разборка покрытий и оснований: щебеночных
100 м3 конструкций</t>
  </si>
  <si>
    <t>0,03
(25*0,12) / 100</t>
  </si>
  <si>
    <t>587,26
_____
71,38</t>
  </si>
  <si>
    <t>18
_____
2</t>
  </si>
  <si>
    <t>125
_____
31</t>
  </si>
  <si>
    <t>ТЕРр68-14-1
Разборка бортовых камней: на бетонном основании
100 м</t>
  </si>
  <si>
    <t>0,04
4 / 100</t>
  </si>
  <si>
    <t>630,46
_____
114,3</t>
  </si>
  <si>
    <t>25
_____
5</t>
  </si>
  <si>
    <t>174
_____
66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</si>
  <si>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</si>
  <si>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8,47
(25*0,1*1,8)+(25*0,12*1,27)+(40*4/1000)</t>
  </si>
  <si>
    <t>ТССЦпг-01-01-02-034
Разгрузочные работы при автомобильных перевозках: щебня (выгрузка учитывает затраты на штабелирование)
1 т груза</t>
  </si>
  <si>
    <t>ТССЦпг-03-21-01-030
Перевозка грузов автомобилями-самосвалами грузоподъемностью 10 т, работающих вне карьера, на расстояние: до 30 км I класс груза
1 т груза</t>
  </si>
  <si>
    <t>Восстановление асфальтового покрытия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</si>
  <si>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</si>
  <si>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0,025
25 / 1000</t>
  </si>
  <si>
    <t>385,21
_____
25872,3</t>
  </si>
  <si>
    <t>5678,7
_____
793,73</t>
  </si>
  <si>
    <t>10
_____
646</t>
  </si>
  <si>
    <t>142
_____
20</t>
  </si>
  <si>
    <t>138
_____
3004</t>
  </si>
  <si>
    <t>939
_____
285</t>
  </si>
  <si>
    <t>ТЕР27-04-005-04
На каждый 1 см изменения толщины слоя добавлять или исключать к расценкам 27-04-005-01, 27-04-005-02, 27-04-005-03
1000 м2 основания</t>
  </si>
  <si>
    <t>0,125
(25*5) / 1000</t>
  </si>
  <si>
    <t xml:space="preserve">
_____
1587,6</t>
  </si>
  <si>
    <t>267,5
_____
36,45</t>
  </si>
  <si>
    <t xml:space="preserve">
_____
199</t>
  </si>
  <si>
    <t>33
_____
5</t>
  </si>
  <si>
    <t xml:space="preserve">
_____
912</t>
  </si>
  <si>
    <t>209
_____
65</t>
  </si>
  <si>
    <t>ТЕР27-04-008-01
Добавлять к расценкам таблиц 27-04-005, 27-04-006, 27-04-007 на 1000 м2 основания при использовании однослойных и верхнего слоя двухслойных оснований под движение транспорта до полного окончания работ
1000 м2 основания</t>
  </si>
  <si>
    <t>190,9
_____
1310</t>
  </si>
  <si>
    <t>515,38
_____
59,81</t>
  </si>
  <si>
    <t>5
_____
32</t>
  </si>
  <si>
    <t>13
_____
1</t>
  </si>
  <si>
    <t>69
_____
166</t>
  </si>
  <si>
    <t>73
_____
21</t>
  </si>
  <si>
    <t>ТЕР27-06-026-01
Розлив вяжущих материалов
1 т</t>
  </si>
  <si>
    <t>0,02
25*0,8/1000</t>
  </si>
  <si>
    <t xml:space="preserve">
_____
3059,1</t>
  </si>
  <si>
    <t>40,92
_____
8,64</t>
  </si>
  <si>
    <t xml:space="preserve">
_____
61</t>
  </si>
  <si>
    <t xml:space="preserve">
_____
292</t>
  </si>
  <si>
    <t>6
_____
2</t>
  </si>
  <si>
    <t>ТЕР27-06-020-06
Устройство покрытия толщиной 4 см из горячих асфальтобетонных смесей пористых крупнозернистых, плотность каменных материалов: 2,5-2,9 т/м3
1000 м2 покрытия</t>
  </si>
  <si>
    <t>465,73
_____
95,9</t>
  </si>
  <si>
    <t>2500,28
_____
317,18</t>
  </si>
  <si>
    <t>12
_____
2</t>
  </si>
  <si>
    <t>63
_____
8</t>
  </si>
  <si>
    <t>167
_____
15</t>
  </si>
  <si>
    <t>406
_____
114</t>
  </si>
  <si>
    <t>ТЕР27-06-021-06
На каждые 0,5 см изменения толщины покрытия добавлять или исключать: к расценке 27-06-020-06
1000 м2 покрытия</t>
  </si>
  <si>
    <t>0,1
(25*4) / 1000</t>
  </si>
  <si>
    <t>1,09
_____
4,24</t>
  </si>
  <si>
    <t xml:space="preserve">
_____
1</t>
  </si>
  <si>
    <t>2
_____
2</t>
  </si>
  <si>
    <t>ТССЦ-410-0021
Асфальтобетонные смеси дорожные, аэродромные и асфальтобетон (горячие и теплые для пористого асфальтобетона щебеночные и гравийные), марка I
т</t>
  </si>
  <si>
    <t>3,4725
Ф2.р1+Ф3.р1</t>
  </si>
  <si>
    <t xml:space="preserve">
_____
507</t>
  </si>
  <si>
    <t xml:space="preserve">
_____
1761</t>
  </si>
  <si>
    <t xml:space="preserve">
_____
7596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</si>
  <si>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</si>
  <si>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</si>
  <si>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</si>
  <si>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12
_____
5</t>
  </si>
  <si>
    <t>167
_____
43</t>
  </si>
  <si>
    <t>407
_____
114</t>
  </si>
  <si>
    <t>ТССЦ-410-0002
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
т</t>
  </si>
  <si>
    <t>2,415
Ф1.р1</t>
  </si>
  <si>
    <t xml:space="preserve">
_____
538</t>
  </si>
  <si>
    <t xml:space="preserve">
_____
1299</t>
  </si>
  <si>
    <t xml:space="preserve">
_____
5805</t>
  </si>
  <si>
    <t>ТЕР27-02-010-02
Установка бортовых камней бетонных: при других видах покрытий (ранее демонтированных)
100 м бортового камня</t>
  </si>
  <si>
    <t>813,3
_____
3778,21</t>
  </si>
  <si>
    <t>95,3
_____
11,1</t>
  </si>
  <si>
    <t>33
_____
150</t>
  </si>
  <si>
    <t>467
_____
756</t>
  </si>
  <si>
    <t>23
_____
6</t>
  </si>
  <si>
    <t>ТССЦ-403-8023
Камни бортовые БР 100.20.8 /бетон В22,5 (М300), объем 0,016 м3/ (ГОСТ 6665-91)
шт.</t>
  </si>
  <si>
    <t xml:space="preserve">
_____
24,85</t>
  </si>
  <si>
    <t xml:space="preserve">
_____
99</t>
  </si>
  <si>
    <t xml:space="preserve">
_____
549</t>
  </si>
  <si>
    <t>Земляные работы</t>
  </si>
  <si>
    <t>ТЕР01-01-009-24
Разработка траншей экскаватором «обратная лопата» с ковшом вместимостью 0,25 м3, группа грунтов: 3
1000 м3 грунта</t>
  </si>
  <si>
    <t>0,0254
25,4 / 1000</t>
  </si>
  <si>
    <t>6394,65
_____
1047,71</t>
  </si>
  <si>
    <t>162
_____
27</t>
  </si>
  <si>
    <t>1090
_____
382</t>
  </si>
  <si>
    <t>ТЕР01-01-009-24
Разработка траншей экскаватором «обратная лопата» с ковшом вместимостью 0,25 м3, группа грунтов: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</si>
  <si>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0,0011
1,1 / 1000</t>
  </si>
  <si>
    <t>7034,12
_____
1152,48</t>
  </si>
  <si>
    <t>8
_____
1</t>
  </si>
  <si>
    <t>52
_____
18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</si>
  <si>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</si>
  <si>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0,321
32,1 / 100</t>
  </si>
  <si>
    <t>ТЕР01-02-057-03
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ТЗ=1,2;
Прил.1.12 п.3.185 Разработка и обратная засыпка вручную сильно налипающего на инструменты грунта: 3 группы ОЗП=1,2; ТЗ=1,2)
100 м3 грунта</t>
  </si>
  <si>
    <t>0,009
0,9 / 100</t>
  </si>
  <si>
    <t>ТЕР23-01-001-01
Устройство основания под трубопроводы: песчаного
10 м3 основания</t>
  </si>
  <si>
    <t>0,32
3,2 / 10</t>
  </si>
  <si>
    <t>105,37
_____
1287</t>
  </si>
  <si>
    <t>39,04
_____
4,26</t>
  </si>
  <si>
    <t>34
_____
412</t>
  </si>
  <si>
    <t>12
_____
1</t>
  </si>
  <si>
    <t>485
_____
1228</t>
  </si>
  <si>
    <t>60
_____
20</t>
  </si>
  <si>
    <t>ТЕР01-02-061-02
Засыпка вручную траншей, пазух котлованов и ям, группа грунтов: 2
100 м3 грунта</t>
  </si>
  <si>
    <t>0,029
2,9 / 100</t>
  </si>
  <si>
    <t>ТССЦ-408-0122
Песок природный для строительных работ средний
м3</t>
  </si>
  <si>
    <t>3,19
2,9*1,1</t>
  </si>
  <si>
    <t xml:space="preserve">
_____
117</t>
  </si>
  <si>
    <t xml:space="preserve">
_____
373</t>
  </si>
  <si>
    <t xml:space="preserve">
_____
1112</t>
  </si>
  <si>
    <t>ТЕР01-01-033-05
Засыпка траншей и котлованов с перемещением грунта до 5 м бульдозерами мощностью: 79 кВт (108 л.с.), группа грунтов 2 (песок)
1000 м3 грунта</t>
  </si>
  <si>
    <t>0,0263
26,3 / 1000</t>
  </si>
  <si>
    <t>367,67
_____
68,26</t>
  </si>
  <si>
    <t>10
_____
2</t>
  </si>
  <si>
    <t>81
_____
26</t>
  </si>
  <si>
    <t>ТССЦ-408-0121
Песок природный для строительных работ повышенной крупности и крупный
м3</t>
  </si>
  <si>
    <t>28,93
26,3*1,1</t>
  </si>
  <si>
    <t xml:space="preserve">
_____
123</t>
  </si>
  <si>
    <t xml:space="preserve">
_____
3558</t>
  </si>
  <si>
    <t xml:space="preserve">
_____
10088</t>
  </si>
  <si>
    <t>ТЕР01-01-033-05
Засыпка траншей и котлованов с перемещением грунта до 5 м бульдозерами мощностью: 79 кВт (108 л.с.), группа грунтов 2 (дресьва)
1000 м3 грунта</t>
  </si>
  <si>
    <t>0,0271
27,1 / 1000</t>
  </si>
  <si>
    <t>83
_____
27</t>
  </si>
  <si>
    <t>ТССЦ-408-0200
Смесь песчано-гравийная природная (прим. дресва)
м3</t>
  </si>
  <si>
    <t>29,81
27,1*1,1</t>
  </si>
  <si>
    <t xml:space="preserve">
_____
116</t>
  </si>
  <si>
    <t xml:space="preserve">
_____
3458</t>
  </si>
  <si>
    <t xml:space="preserve">
_____
11096</t>
  </si>
  <si>
    <t>ТЕР01-02-005-01
Уплотнение грунта пневматическими трамбовками, группа грунтов: 1-2
100 м3 уплотненного грунта</t>
  </si>
  <si>
    <t>0,534
(26,3+27,1) / 100</t>
  </si>
  <si>
    <t>199,9
_____
36,97</t>
  </si>
  <si>
    <t>107
_____
20</t>
  </si>
  <si>
    <t>758
_____
283</t>
  </si>
  <si>
    <t>ТССЦпг-01-01-01-039
Погрузочные работы при автомобильных перевозках: грунта растительного слоя (земля, перегной)
1 т груза</t>
  </si>
  <si>
    <t>107,1
59,5*1,8</t>
  </si>
  <si>
    <t>ТЕР01-01-016-02
Работа на отвале, группа грунтов: 2-3
1000 м3 грунта</t>
  </si>
  <si>
    <t>0,0595
59,5 / 1000</t>
  </si>
  <si>
    <t>35,99
_____
4,88</t>
  </si>
  <si>
    <t>357,63
_____
64,83</t>
  </si>
  <si>
    <t>2
_____
1</t>
  </si>
  <si>
    <t>21
_____
4</t>
  </si>
  <si>
    <t>31
_____
1</t>
  </si>
  <si>
    <t>178
_____
55</t>
  </si>
  <si>
    <t>Газопровод низкого давления</t>
  </si>
  <si>
    <t>ТЕРм10-06-048-05
Прокладка волоконно-оптических кабелей в траншее
(ОП п.1.10.98 Прокладка опознавательной ленты ОЗП=0,3; ЭМ=0,3 к расх.; ЗПМ=0,3; ТЗ=0,3; ТЗМ=0,3)
1 км кабеля</t>
  </si>
  <si>
    <t>0,0049
4,9/1000</t>
  </si>
  <si>
    <t>87,77
_____
5,85</t>
  </si>
  <si>
    <t>410,69
_____
41,06</t>
  </si>
  <si>
    <t>11
_____
3</t>
  </si>
  <si>
    <t>ТССЦ-507-3538
Лента сигнальная "Газ" ЛСГ 200
м</t>
  </si>
  <si>
    <t xml:space="preserve">
_____
0,3</t>
  </si>
  <si>
    <t xml:space="preserve">
_____
6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</si>
  <si>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</si>
  <si>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0,049
4,9 / 100</t>
  </si>
  <si>
    <t>76,72
_____
5,27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</si>
  <si>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</si>
  <si>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</si>
  <si>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159</t>
  </si>
  <si>
    <t xml:space="preserve">
_____
653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</si>
  <si>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</si>
  <si>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</si>
  <si>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</si>
  <si>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475
_____
76</t>
  </si>
  <si>
    <t>ТССЦ-507-2625
Муфты полиэтиленовые с закладными электронагревателями для труб диаметром 63 мм
шт.</t>
  </si>
  <si>
    <t xml:space="preserve">
_____
173</t>
  </si>
  <si>
    <t xml:space="preserve">
_____
346</t>
  </si>
  <si>
    <t xml:space="preserve">
_____
652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</si>
  <si>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</si>
  <si>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</si>
  <si>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</si>
  <si>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</si>
  <si>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ТЕР22-03-001-05
Установка фасонных частей стальных сварных диаметром: 100-250 мм
1 т фасонных частей
17 726,43 = 31 686,43 - 1 x 13 960,00</t>
  </si>
  <si>
    <t>0,0012
0,3*4/1000</t>
  </si>
  <si>
    <t>4960,28
_____
959,4</t>
  </si>
  <si>
    <t>11806,75
_____
1684,6</t>
  </si>
  <si>
    <t>6
_____
1</t>
  </si>
  <si>
    <t>14
_____
2</t>
  </si>
  <si>
    <t>85
_____
10</t>
  </si>
  <si>
    <t>91
_____
29</t>
  </si>
  <si>
    <t>ТССЦ-507-1973
Отводы 90 град. с радиусом кривизны R=1,5 Ду на Ру до 16 МПа (160 кгс/см2), диаметром условного прохода 50 мм, наружным диаметром 57 мм, толщиной стенки 3 мм
шт.</t>
  </si>
  <si>
    <t>4
3+1</t>
  </si>
  <si>
    <t xml:space="preserve">
_____
21,5</t>
  </si>
  <si>
    <t xml:space="preserve">
_____
86</t>
  </si>
  <si>
    <t xml:space="preserve">
_____
300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</si>
  <si>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</si>
  <si>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0,071
7,1 / 100</t>
  </si>
  <si>
    <t>227,93
_____
4,03</t>
  </si>
  <si>
    <t>919,84
_____
102,06</t>
  </si>
  <si>
    <t>16
_____
1</t>
  </si>
  <si>
    <t>65
_____
7</t>
  </si>
  <si>
    <t>233
_____
2</t>
  </si>
  <si>
    <t>381
_____
104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</si>
  <si>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</si>
  <si>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</si>
  <si>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217</t>
  </si>
  <si>
    <t xml:space="preserve">
_____
1374</t>
  </si>
  <si>
    <t>ТЕР22-01-011-03
Укладка стальных водопроводных труб с гидравлическим испытанием диаметром: 100 мм (футляр)
1 км трубопровода</t>
  </si>
  <si>
    <t>0,0006
0,6/1000</t>
  </si>
  <si>
    <t>4620,77
_____
688,91</t>
  </si>
  <si>
    <t>3798,6
_____
644,89</t>
  </si>
  <si>
    <t>40
_____
3</t>
  </si>
  <si>
    <t>15
_____
6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</si>
  <si>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</si>
  <si>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</si>
  <si>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</si>
  <si>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256</t>
  </si>
  <si>
    <t>ТЕР22-05-003-01
Протаскивание в футляр стальных труб диаметром: 100 мм
100 м трубы, уложенной в футляр</t>
  </si>
  <si>
    <t>0,006
0,6 / 100</t>
  </si>
  <si>
    <t>1026,3
_____
1111,06</t>
  </si>
  <si>
    <t>6
_____
7</t>
  </si>
  <si>
    <t>88
_____
40</t>
  </si>
  <si>
    <t>ТЕР22-05-004-01
Заделка битумом и прядью концов футляра диаметром: 400 мм
(ПЗ=0,27 (ОЗП=0,27; ЭМ=0,27 к расх.; ЗПМ=0,27; МАТ=0,27 к расх.; ТЗ=0,27; ТЗМ=0,27))
1 футляр</t>
  </si>
  <si>
    <t>8,85
_____
43,08</t>
  </si>
  <si>
    <t>9
_____
42</t>
  </si>
  <si>
    <t>127
_____
211</t>
  </si>
  <si>
    <t>ТЕР22-02-010-01
Нанесение весьма усиленной антикоррозионной изоляции из полимерных липких лент на стальные трубопроводы диаметром: 50 мм
1 км трубопровода</t>
  </si>
  <si>
    <t>0,0071
7,1/1000</t>
  </si>
  <si>
    <t>2414,18
_____
12868,19</t>
  </si>
  <si>
    <t>751,17
_____
72,96</t>
  </si>
  <si>
    <t>17
_____
92</t>
  </si>
  <si>
    <t>5
_____
1</t>
  </si>
  <si>
    <t>246
_____
251</t>
  </si>
  <si>
    <t>27
_____
7</t>
  </si>
  <si>
    <t>ТССЦ-104-8151
Изоляция ленточно-полиэтиленовая весьма усиленного типа для труб диаметром 57 мм
м</t>
  </si>
  <si>
    <t xml:space="preserve">
_____
70,49</t>
  </si>
  <si>
    <t xml:space="preserve">
_____
500</t>
  </si>
  <si>
    <t xml:space="preserve">
_____
1254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</si>
  <si>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</si>
  <si>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2735,14
_____
24350,57</t>
  </si>
  <si>
    <t>1127,89
_____
110,47</t>
  </si>
  <si>
    <t>2
_____
14</t>
  </si>
  <si>
    <t>24
_____
40</t>
  </si>
  <si>
    <t>3
_____
1</t>
  </si>
  <si>
    <t>ТССЦ-104-8154
Изоляция ленточно-полиэтиленовая весьма усиленного типа для труб диаметром 108 мм
м</t>
  </si>
  <si>
    <t xml:space="preserve">
_____
95,07</t>
  </si>
  <si>
    <t xml:space="preserve">
_____
57</t>
  </si>
  <si>
    <t xml:space="preserve">
_____
137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</si>
  <si>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</si>
  <si>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0,045
4,5 / 100</t>
  </si>
  <si>
    <t>232,58
_____
200,73</t>
  </si>
  <si>
    <t>1591,9
_____
205,71</t>
  </si>
  <si>
    <t>10
_____
9</t>
  </si>
  <si>
    <t>72
_____
9</t>
  </si>
  <si>
    <t>150
_____
33</t>
  </si>
  <si>
    <t>421
_____
133</t>
  </si>
  <si>
    <t xml:space="preserve">
_____
136</t>
  </si>
  <si>
    <t xml:space="preserve">
_____
862</t>
  </si>
  <si>
    <t>ТССЦ-301-3348
Заглушки стальные для труб диаметром 50 мм
шт.</t>
  </si>
  <si>
    <t xml:space="preserve">
_____
10,08</t>
  </si>
  <si>
    <t xml:space="preserve">
_____
10</t>
  </si>
  <si>
    <t xml:space="preserve">
_____
28</t>
  </si>
  <si>
    <t>ТЕРм12-10-001-01
Бобышки, штуцеры на условное давление: до 10 МПа
100 шт.
2 219,44 = 3 659,44 - 100 x 14,40</t>
  </si>
  <si>
    <t>0,01
1 / 100</t>
  </si>
  <si>
    <t>795,26
_____
993,91</t>
  </si>
  <si>
    <t>8
_____
10</t>
  </si>
  <si>
    <t>114
_____
138</t>
  </si>
  <si>
    <t>ТССЦ-507-2631
Штуцер длиной 200 мм
шт.</t>
  </si>
  <si>
    <t xml:space="preserve">
_____
44,81</t>
  </si>
  <si>
    <t xml:space="preserve">
_____
45</t>
  </si>
  <si>
    <t xml:space="preserve">
_____
52</t>
  </si>
  <si>
    <t>ТЕР22-03-014-01
Приварка фланцев к стальным трубопроводам диаметром: 50 мм (применительно для изолирующих соединений фланцевых диам.25 мм)
1 фланец
34,41 = 78,21 - 1 x 43,80</t>
  </si>
  <si>
    <t>5,19
_____
1,15</t>
  </si>
  <si>
    <t>28,07
_____
4,08</t>
  </si>
  <si>
    <t>28
_____
4</t>
  </si>
  <si>
    <t>75
_____
8</t>
  </si>
  <si>
    <t>181
_____
59</t>
  </si>
  <si>
    <t>ТССЦ-507-2834
Соединения изолирующие фланцевые на условное давление 0,6 мПа для труб диаметром до 50 мм (25 мм)
компл.</t>
  </si>
  <si>
    <t xml:space="preserve">
_____
211,17</t>
  </si>
  <si>
    <t xml:space="preserve">
_____
211</t>
  </si>
  <si>
    <t xml:space="preserve">
_____
1596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</si>
  <si>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</si>
  <si>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0,013876
((0,089*3,14*2)+(0,18*4,5+0,18*0,104)) / 100</t>
  </si>
  <si>
    <t>78,62
_____
250,36</t>
  </si>
  <si>
    <t>10,15
_____
0,12</t>
  </si>
  <si>
    <t>1
_____
4</t>
  </si>
  <si>
    <t>16
_____
10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</si>
  <si>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</si>
  <si>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</si>
  <si>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</si>
  <si>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1
_____
5</t>
  </si>
  <si>
    <t>10
_____
17</t>
  </si>
  <si>
    <t>Прайс ООО "Веста-Газ" (п.1.6)
Проверка изоляции прибором АНПИ
(ПЗ=2 (ОЗП=2; ЭМ=2 к расх.; ЗПМ=2; МАТ=2 к расх.; ТЗ=2; ТЗМ=2))
п.м.</t>
  </si>
  <si>
    <t>7,7
7,1+0,6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</si>
  <si>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</si>
  <si>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</si>
  <si>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Прайс ООО "Веста-Газ" (п.1.1)
Изготовление образцов и проведение механических испытаний стальных электросварных соединений на растяжение и изгиб (плоский обр). Диаметром свыше 50 мм
1 стык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</si>
  <si>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</si>
  <si>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</si>
  <si>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211
_____
14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</si>
  <si>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</si>
  <si>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</si>
  <si>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</si>
  <si>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545
_____
71</t>
  </si>
  <si>
    <t>ТЕР24-02-120-01
Очистка полости трубопровода продувкой воздухом, условный диаметр газопровода: до 50 мм
100 м трубопровода</t>
  </si>
  <si>
    <t>0,116
(7,1+4,5) / 100</t>
  </si>
  <si>
    <t>12,55
_____
2,43</t>
  </si>
  <si>
    <t>11
_____
4</t>
  </si>
  <si>
    <t>ТЕР24-02-120-02
Очистка полости трубопровода продувкой воздухом, условный диаметр газопровода: до 100 мм
100 м трубопровода</t>
  </si>
  <si>
    <t>4
_____
2</t>
  </si>
  <si>
    <t>ТЕР24-02-123-01
Подъем давления при испытании воздухом газопроводов высокого давления (до 0,6 МПа) условным диаметром: до 50 мм
100 м газопровода</t>
  </si>
  <si>
    <t>0,116
11,6 / 100</t>
  </si>
  <si>
    <t>5,07
_____
0,49</t>
  </si>
  <si>
    <t>4
_____
1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</si>
  <si>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</si>
  <si>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</si>
  <si>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</si>
  <si>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</si>
  <si>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</si>
  <si>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1222</t>
  </si>
  <si>
    <t>Металлическое ограждение</t>
  </si>
  <si>
    <t>ТЕР07-01-054-11
Установка металлических оград по железобетонным столбам: без цоколя из сетчатых панелей высотой до 1,7 м (по металлическим столбам)
100 м ограды
5 443,44 = 15 666,41 - 0,002 x 12 980,00 - 143 x 65,43 - 1,38 x 584,00 - 0,009 x 627,00 - 0,021 x 1 379,00</t>
  </si>
  <si>
    <t>0,02
(1+0,5*2) / 100</t>
  </si>
  <si>
    <t>1862
_____
136,61</t>
  </si>
  <si>
    <t>3444,83
_____
374,61</t>
  </si>
  <si>
    <t>37
_____
3</t>
  </si>
  <si>
    <t>69
_____
7</t>
  </si>
  <si>
    <t>535
_____
21</t>
  </si>
  <si>
    <t>411
_____
108</t>
  </si>
  <si>
    <t>ТССЦ-401-0083
Бетон тяжелый, крупность заполнителя 10 мм, класс В7,5 (М100)
м3</t>
  </si>
  <si>
    <t xml:space="preserve">
_____
584</t>
  </si>
  <si>
    <t xml:space="preserve">
_____
544</t>
  </si>
  <si>
    <t>ТССЦ-201-0777
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(элементы ограждения: стойки, панели, соединительные элементы, заглушки)
т</t>
  </si>
  <si>
    <t>0,13617
(10,63*4+34,29+27,95*2+12*0,12+12*0,1+4*0,205)/1000</t>
  </si>
  <si>
    <t xml:space="preserve">
_____
12980</t>
  </si>
  <si>
    <t xml:space="preserve">
_____
1767</t>
  </si>
  <si>
    <t xml:space="preserve">
_____
10070</t>
  </si>
  <si>
    <t>ТЕР07-01-055-09
Устройство калиток: без установки столбов при металлических оградах и оградах из панелей
100 шт.</t>
  </si>
  <si>
    <t>834,26
_____
213,2</t>
  </si>
  <si>
    <t>8
_____
3</t>
  </si>
  <si>
    <t>120
_____
17</t>
  </si>
  <si>
    <t>ТССЦ-201-0777
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(калитка)
т</t>
  </si>
  <si>
    <t>0,023
23/1000</t>
  </si>
  <si>
    <t xml:space="preserve">
_____
299</t>
  </si>
  <si>
    <t xml:space="preserve">
_____
1701</t>
  </si>
  <si>
    <t>ТЕР13-03-002-04
Огрунтовка металлических поверхностей за один раз: грунтовкой ГФ-021
(Прил.13.2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ТЗ=1,1)
100 м2 окрашиваемой поверхности</t>
  </si>
  <si>
    <t>0,0477
4,77 / 100</t>
  </si>
  <si>
    <t>86,48
_____
275,4</t>
  </si>
  <si>
    <t>11,17
_____
0,13</t>
  </si>
  <si>
    <t>4
_____
13</t>
  </si>
  <si>
    <t>59
_____
43</t>
  </si>
  <si>
    <t>ТЕР13-03-004-26
Окраска металлических огрунтованных поверхностей: эмалью ПФ-115
(Прил.13.2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за 2 раза ПЗ=2 (ОЗП=2; ЭМ=2 к расх.; ЗПМ=2; МАТ=2 к расх.; ТЗ=2; ТЗМ=2))
100 м2 окрашиваемой поверхности</t>
  </si>
  <si>
    <t>106,31
_____
854,66</t>
  </si>
  <si>
    <t>14,96
_____
0,26</t>
  </si>
  <si>
    <t>5
_____
41</t>
  </si>
  <si>
    <t>73
_____
130</t>
  </si>
  <si>
    <t>ТЕР27-09-012-01
При установке дополнительных щитков добавлять к расценкам таблиц с 27-09-008 по 27-09-011
100 знаков</t>
  </si>
  <si>
    <t>0,03
3 / 100</t>
  </si>
  <si>
    <t>743,82
_____
489,12</t>
  </si>
  <si>
    <t>22
_____
15</t>
  </si>
  <si>
    <t>321
_____
106</t>
  </si>
  <si>
    <t>ТССЦ-101-4306
Знаки дорожные на оцинкованной подоснове со световозвращающей пленкой информационные, размером 200х300 мм, тип 6.13, двухсторонние (применительно для табличек-указателей)
шт.</t>
  </si>
  <si>
    <t xml:space="preserve">
_____
99,9</t>
  </si>
  <si>
    <t xml:space="preserve">
_____
956</t>
  </si>
  <si>
    <t>ТЕРм08-02-472-07
Проводник заземляющий открыто по строительным основаниям: из полосовой стали сечением 160 мм2 (Монтаж пластины для замера потенциала)
100 м</t>
  </si>
  <si>
    <t>0,0014
0,14 / 100</t>
  </si>
  <si>
    <t>253,26
_____
85,18</t>
  </si>
  <si>
    <t>85,66
_____
4,08</t>
  </si>
  <si>
    <t>Итого прямые затраты по смете</t>
  </si>
  <si>
    <t>2280
_____
17420</t>
  </si>
  <si>
    <t>5344
_____
235</t>
  </si>
  <si>
    <t>28144
_____
64925</t>
  </si>
  <si>
    <t>30575
_____
3397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</si>
  <si>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</si>
  <si>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</si>
  <si>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55-56, 62, 64)</t>
  </si>
  <si>
    <t xml:space="preserve">
_____
13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</si>
  <si>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</si>
  <si>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</si>
  <si>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</si>
  <si>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</si>
  <si>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</si>
  <si>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</si>
  <si>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</si>
  <si>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</si>
  <si>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</si>
  <si>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</si>
  <si>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</si>
  <si>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4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</si>
</sst>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9"/>
  <sheetViews>
    <sheetView showGridLines="0" tabSelected="1" topLeftCell="A7" workbookViewId="0">
      <selection activeCell="A11" sqref="A11:U11"/>
    </sheetView>
  </sheetViews>
  <sheetFormatPr defaultColWidth="9.109375" defaultRowHeight="13.2" x14ac:dyDescent="0.25"/>
  <cols>
    <col min="1" max="1" width="6" style="1" customWidth="1"/>
    <col min="2" max="2" width="35.6640625" style="1" customWidth="1"/>
    <col min="3" max="3" width="11.88671875" style="1" customWidth="1"/>
    <col min="4" max="6" width="11.5546875" style="1" customWidth="1"/>
    <col min="7" max="7" width="12.6640625" style="1" customWidth="1"/>
    <col min="8" max="8" width="11.88671875" style="1" customWidth="1"/>
    <col min="9" max="9" width="11.5546875" style="1" customWidth="1"/>
    <col min="10" max="10" width="12.6640625" style="1" customWidth="1"/>
    <col min="11" max="11" width="11.5546875" style="1" customWidth="1"/>
    <col min="12" max="20" width="9.109375" style="1" hidden="1" customWidth="1"/>
    <col min="21" max="21" width="11.5546875" style="1" customWidth="1"/>
    <col min="22" max="23" width="9.109375" style="1" hidden="1" customWidth="1"/>
    <col min="24" max="27" width="0" style="1" hidden="1" customWidth="1"/>
    <col min="28" max="16384" width="9.109375" style="1"/>
  </cols>
  <sheetData>
    <row r="2" spans="1:21" ht="15.6" x14ac:dyDescent="0.3">
      <c r="A2" s="2" t="s">
        <v>21</v>
      </c>
      <c r="H2" s="3" t="s">
        <v>22</v>
      </c>
    </row>
    <row r="3" spans="1:21" x14ac:dyDescent="0.25">
      <c r="A3" s="34" t="s">
        <v>27</v>
      </c>
      <c r="H3" s="34" t="s">
        <v>27</v>
      </c>
    </row>
    <row r="4" spans="1:21" x14ac:dyDescent="0.25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5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5">
      <c r="A6" s="4"/>
      <c r="B6" s="4"/>
      <c r="C6" s="4"/>
      <c r="D6" s="4"/>
      <c r="E6" s="4"/>
      <c r="F6" s="4"/>
      <c r="G6" s="4"/>
      <c r="H6" s="4"/>
    </row>
    <row r="7" spans="1:21" s="7" customFormat="1" ht="11.4" x14ac:dyDescent="0.2">
      <c r="A7" s="5"/>
      <c r="B7" s="6"/>
      <c r="C7" s="6"/>
      <c r="D7" s="6"/>
    </row>
    <row r="8" spans="1:21" s="7" customFormat="1" ht="11.4" x14ac:dyDescent="0.2">
      <c r="A8" s="8" t="s">
        <v>29</v>
      </c>
      <c r="B8" s="6"/>
      <c r="C8" s="6"/>
      <c r="D8" s="6"/>
    </row>
    <row r="9" spans="1:21" s="7" customFormat="1" ht="11.4" x14ac:dyDescent="0.2">
      <c r="A9" s="5"/>
      <c r="B9" s="6"/>
      <c r="C9" s="6"/>
      <c r="D9" s="6"/>
    </row>
    <row r="10" spans="1:21" s="7" customFormat="1" ht="11.4" x14ac:dyDescent="0.2">
      <c r="A10" s="8" t="s">
        <v>30</v>
      </c>
      <c r="B10" s="6"/>
      <c r="C10" s="6"/>
      <c r="D10" s="6"/>
    </row>
    <row r="11" spans="1:21" s="7" customFormat="1" ht="13.8" x14ac:dyDescent="0.25">
      <c r="A11" s="46" t="s">
        <v>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s="7" customFormat="1" ht="11.4" x14ac:dyDescent="0.2">
      <c r="A12" s="47" t="s">
        <v>18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1" s="7" customFormat="1" ht="11.4" x14ac:dyDescent="0.2">
      <c r="A13" s="47" t="s">
        <v>32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1:21" s="7" customFormat="1" ht="11.4" x14ac:dyDescent="0.2">
      <c r="A14" s="48" t="s">
        <v>33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21" s="7" customFormat="1" ht="11.4" x14ac:dyDescent="0.2"/>
    <row r="16" spans="1:21" s="7" customFormat="1" ht="11.4" x14ac:dyDescent="0.2">
      <c r="G16" s="42" t="s">
        <v>16</v>
      </c>
      <c r="H16" s="43"/>
      <c r="I16" s="44"/>
      <c r="J16" s="42" t="s">
        <v>17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</row>
    <row r="17" spans="1:26" s="7" customFormat="1" x14ac:dyDescent="0.25">
      <c r="D17" s="5" t="s">
        <v>1</v>
      </c>
      <c r="G17" s="36">
        <f>28232/1000</f>
        <v>28.231999999999999</v>
      </c>
      <c r="H17" s="37"/>
      <c r="I17" s="9" t="s">
        <v>2</v>
      </c>
      <c r="J17" s="38">
        <f>161709/1000</f>
        <v>161.709</v>
      </c>
      <c r="K17" s="3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5">
      <c r="D18" s="11" t="s">
        <v>19</v>
      </c>
      <c r="F18" s="12"/>
      <c r="G18" s="36">
        <f>0/1000</f>
        <v>0</v>
      </c>
      <c r="H18" s="37"/>
      <c r="I18" s="9" t="s">
        <v>2</v>
      </c>
      <c r="J18" s="38">
        <f>0/1000</f>
        <v>0</v>
      </c>
      <c r="K18" s="3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5">
      <c r="D19" s="11" t="s">
        <v>20</v>
      </c>
      <c r="F19" s="12"/>
      <c r="G19" s="36">
        <f>199/1000</f>
        <v>0.19900000000000001</v>
      </c>
      <c r="H19" s="37"/>
      <c r="I19" s="9" t="s">
        <v>2</v>
      </c>
      <c r="J19" s="38">
        <f>1777/1000</f>
        <v>1.7769999999999999</v>
      </c>
      <c r="K19" s="3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5">
      <c r="D20" s="5" t="s">
        <v>3</v>
      </c>
      <c r="G20" s="36">
        <f>(V20+V21)/1000</f>
        <v>0.17945</v>
      </c>
      <c r="H20" s="37"/>
      <c r="I20" s="9" t="s">
        <v>4</v>
      </c>
      <c r="J20" s="38">
        <f>(W20+W21)/1000</f>
        <v>0.17945</v>
      </c>
      <c r="K20" s="3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162.06</v>
      </c>
      <c r="W20" s="14">
        <v>162.06</v>
      </c>
      <c r="X20" s="27">
        <v>2515</v>
      </c>
      <c r="Y20" s="27">
        <v>1968</v>
      </c>
      <c r="Z20" s="27">
        <v>1220</v>
      </c>
    </row>
    <row r="21" spans="1:26" s="7" customFormat="1" x14ac:dyDescent="0.25">
      <c r="D21" s="5" t="s">
        <v>5</v>
      </c>
      <c r="G21" s="36">
        <f>2515/1000</f>
        <v>2.5150000000000001</v>
      </c>
      <c r="H21" s="37"/>
      <c r="I21" s="9" t="s">
        <v>2</v>
      </c>
      <c r="J21" s="38">
        <f>31541/1000</f>
        <v>31.541</v>
      </c>
      <c r="K21" s="3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17.39</v>
      </c>
      <c r="W21" s="14">
        <v>17.39</v>
      </c>
      <c r="X21" s="28">
        <v>31541</v>
      </c>
      <c r="Y21" s="28">
        <v>24015</v>
      </c>
      <c r="Z21" s="28">
        <v>14037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1.4" x14ac:dyDescent="0.2">
      <c r="A24" s="5" t="s">
        <v>423</v>
      </c>
    </row>
    <row r="25" spans="1:26" s="7" customFormat="1" ht="12" thickBot="1" x14ac:dyDescent="0.25">
      <c r="A25" s="21"/>
    </row>
    <row r="26" spans="1:26" s="23" customFormat="1" ht="27" customHeight="1" thickBot="1" x14ac:dyDescent="0.3">
      <c r="A26" s="45" t="s">
        <v>6</v>
      </c>
      <c r="B26" s="45" t="s">
        <v>7</v>
      </c>
      <c r="C26" s="45" t="s">
        <v>8</v>
      </c>
      <c r="D26" s="41" t="s">
        <v>9</v>
      </c>
      <c r="E26" s="41"/>
      <c r="F26" s="41"/>
      <c r="G26" s="41" t="s">
        <v>10</v>
      </c>
      <c r="H26" s="41"/>
      <c r="I26" s="41"/>
      <c r="J26" s="41" t="s">
        <v>11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6" s="23" customFormat="1" ht="22.5" customHeight="1" thickBot="1" x14ac:dyDescent="0.3">
      <c r="A27" s="45"/>
      <c r="B27" s="45"/>
      <c r="C27" s="45"/>
      <c r="D27" s="40" t="s">
        <v>0</v>
      </c>
      <c r="E27" s="22" t="s">
        <v>12</v>
      </c>
      <c r="F27" s="22" t="s">
        <v>13</v>
      </c>
      <c r="G27" s="40" t="s">
        <v>0</v>
      </c>
      <c r="H27" s="22" t="s">
        <v>12</v>
      </c>
      <c r="I27" s="22" t="s">
        <v>13</v>
      </c>
      <c r="J27" s="40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3">
      <c r="A28" s="45"/>
      <c r="B28" s="45"/>
      <c r="C28" s="45"/>
      <c r="D28" s="40"/>
      <c r="E28" s="22" t="s">
        <v>14</v>
      </c>
      <c r="F28" s="22" t="s">
        <v>15</v>
      </c>
      <c r="G28" s="40"/>
      <c r="H28" s="22" t="s">
        <v>14</v>
      </c>
      <c r="I28" s="22" t="s">
        <v>15</v>
      </c>
      <c r="J28" s="40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5">
      <c r="A29" s="49">
        <v>1</v>
      </c>
      <c r="B29" s="49">
        <v>2</v>
      </c>
      <c r="C29" s="49">
        <v>3</v>
      </c>
      <c r="D29" s="50">
        <v>4</v>
      </c>
      <c r="E29" s="49">
        <v>5</v>
      </c>
      <c r="F29" s="49">
        <v>6</v>
      </c>
      <c r="G29" s="50">
        <v>7</v>
      </c>
      <c r="H29" s="49">
        <v>8</v>
      </c>
      <c r="I29" s="49">
        <v>9</v>
      </c>
      <c r="J29" s="50">
        <v>10</v>
      </c>
      <c r="K29" s="49">
        <v>11</v>
      </c>
      <c r="L29" s="49"/>
      <c r="M29" s="49"/>
      <c r="N29" s="49"/>
      <c r="O29" s="49"/>
      <c r="P29" s="49"/>
      <c r="Q29" s="49"/>
      <c r="R29" s="49"/>
      <c r="S29" s="49"/>
      <c r="T29" s="49"/>
      <c r="U29" s="49">
        <v>12</v>
      </c>
    </row>
    <row r="30" spans="1:26" s="24" customFormat="1" ht="37.950000000000003" customHeight="1" x14ac:dyDescent="0.25">
      <c r="A30" s="51" t="s">
        <v>36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1:26" s="24" customFormat="1" ht="18.45" customHeight="1" x14ac:dyDescent="0.25">
      <c r="A31" s="53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</row>
    <row r="32" spans="1:26" s="24" customFormat="1" ht="45.6" x14ac:dyDescent="0.25">
      <c r="A32" s="55">
        <v>1</v>
      </c>
      <c r="B32" s="56" t="s">
        <v>38</v>
      </c>
      <c r="C32" s="57" t="s">
        <v>39</v>
      </c>
      <c r="D32" s="58">
        <v>5022.6099999999997</v>
      </c>
      <c r="E32" s="59">
        <v>1889.7</v>
      </c>
      <c r="F32" s="58" t="s">
        <v>40</v>
      </c>
      <c r="G32" s="58">
        <v>126</v>
      </c>
      <c r="H32" s="58">
        <v>47</v>
      </c>
      <c r="I32" s="58" t="s">
        <v>41</v>
      </c>
      <c r="J32" s="58">
        <v>1225</v>
      </c>
      <c r="K32" s="59">
        <v>678</v>
      </c>
      <c r="L32" s="59"/>
      <c r="M32" s="59"/>
      <c r="N32" s="59"/>
      <c r="O32" s="59"/>
      <c r="P32" s="59"/>
      <c r="Q32" s="59"/>
      <c r="R32" s="59"/>
      <c r="S32" s="59"/>
      <c r="T32" s="59"/>
      <c r="U32" s="59" t="s">
        <v>42</v>
      </c>
    </row>
    <row r="33" spans="1:21" s="24" customFormat="1" ht="45.6" x14ac:dyDescent="0.25">
      <c r="A33" s="55">
        <v>2</v>
      </c>
      <c r="B33" s="56" t="s">
        <v>43</v>
      </c>
      <c r="C33" s="57" t="s">
        <v>44</v>
      </c>
      <c r="D33" s="58">
        <v>770.04</v>
      </c>
      <c r="E33" s="59">
        <v>182.78</v>
      </c>
      <c r="F33" s="58" t="s">
        <v>45</v>
      </c>
      <c r="G33" s="58">
        <v>23</v>
      </c>
      <c r="H33" s="58">
        <v>5</v>
      </c>
      <c r="I33" s="58" t="s">
        <v>46</v>
      </c>
      <c r="J33" s="58">
        <v>204</v>
      </c>
      <c r="K33" s="59">
        <v>79</v>
      </c>
      <c r="L33" s="59"/>
      <c r="M33" s="59"/>
      <c r="N33" s="59"/>
      <c r="O33" s="59"/>
      <c r="P33" s="59"/>
      <c r="Q33" s="59"/>
      <c r="R33" s="59"/>
      <c r="S33" s="59"/>
      <c r="T33" s="59"/>
      <c r="U33" s="59" t="s">
        <v>47</v>
      </c>
    </row>
    <row r="34" spans="1:21" s="24" customFormat="1" ht="45.6" x14ac:dyDescent="0.25">
      <c r="A34" s="55">
        <v>3</v>
      </c>
      <c r="B34" s="56" t="s">
        <v>48</v>
      </c>
      <c r="C34" s="57" t="s">
        <v>49</v>
      </c>
      <c r="D34" s="58">
        <v>1375.86</v>
      </c>
      <c r="E34" s="59">
        <v>745.4</v>
      </c>
      <c r="F34" s="58" t="s">
        <v>50</v>
      </c>
      <c r="G34" s="58">
        <v>55</v>
      </c>
      <c r="H34" s="58">
        <v>30</v>
      </c>
      <c r="I34" s="58" t="s">
        <v>51</v>
      </c>
      <c r="J34" s="58">
        <v>602</v>
      </c>
      <c r="K34" s="59">
        <v>428</v>
      </c>
      <c r="L34" s="59"/>
      <c r="M34" s="59"/>
      <c r="N34" s="59"/>
      <c r="O34" s="59"/>
      <c r="P34" s="59"/>
      <c r="Q34" s="59"/>
      <c r="R34" s="59"/>
      <c r="S34" s="59"/>
      <c r="T34" s="59"/>
      <c r="U34" s="59" t="s">
        <v>52</v>
      </c>
    </row>
    <row r="35" spans="1:21" s="24" customFormat="1" ht="68.400000000000006" x14ac:dyDescent="0.25">
      <c r="A35" s="55">
        <v>4</v>
      </c>
      <c r="B35" s="56" t="s">
        <v>53</v>
      </c>
      <c r="C35" s="57" t="s">
        <v>54</v>
      </c>
      <c r="D35" s="58">
        <v>4.12</v>
      </c>
      <c r="E35" s="59"/>
      <c r="F35" s="58">
        <v>4.12</v>
      </c>
      <c r="G35" s="58">
        <v>35</v>
      </c>
      <c r="H35" s="58"/>
      <c r="I35" s="58">
        <v>35</v>
      </c>
      <c r="J35" s="58">
        <v>264</v>
      </c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>
        <v>264</v>
      </c>
    </row>
    <row r="36" spans="1:21" s="24" customFormat="1" ht="57" x14ac:dyDescent="0.25">
      <c r="A36" s="55">
        <v>5</v>
      </c>
      <c r="B36" s="56" t="s">
        <v>55</v>
      </c>
      <c r="C36" s="57" t="s">
        <v>54</v>
      </c>
      <c r="D36" s="58">
        <v>5.75</v>
      </c>
      <c r="E36" s="59"/>
      <c r="F36" s="58">
        <v>5.75</v>
      </c>
      <c r="G36" s="58">
        <v>49</v>
      </c>
      <c r="H36" s="58"/>
      <c r="I36" s="58">
        <v>49</v>
      </c>
      <c r="J36" s="58">
        <v>449</v>
      </c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>
        <v>449</v>
      </c>
    </row>
    <row r="37" spans="1:21" s="24" customFormat="1" ht="68.400000000000006" x14ac:dyDescent="0.25">
      <c r="A37" s="55">
        <v>6</v>
      </c>
      <c r="B37" s="56" t="s">
        <v>56</v>
      </c>
      <c r="C37" s="57" t="s">
        <v>54</v>
      </c>
      <c r="D37" s="58">
        <v>24.01</v>
      </c>
      <c r="E37" s="59"/>
      <c r="F37" s="58">
        <v>24.01</v>
      </c>
      <c r="G37" s="58">
        <v>203</v>
      </c>
      <c r="H37" s="58"/>
      <c r="I37" s="58">
        <v>203</v>
      </c>
      <c r="J37" s="58">
        <v>955</v>
      </c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>
        <v>955</v>
      </c>
    </row>
    <row r="38" spans="1:21" s="24" customFormat="1" ht="18.45" customHeight="1" x14ac:dyDescent="0.25">
      <c r="A38" s="53" t="s">
        <v>57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  <row r="39" spans="1:21" s="24" customFormat="1" ht="79.8" x14ac:dyDescent="0.25">
      <c r="A39" s="55">
        <v>7</v>
      </c>
      <c r="B39" s="56" t="s">
        <v>58</v>
      </c>
      <c r="C39" s="57" t="s">
        <v>59</v>
      </c>
      <c r="D39" s="58">
        <v>31936.21</v>
      </c>
      <c r="E39" s="59" t="s">
        <v>60</v>
      </c>
      <c r="F39" s="58" t="s">
        <v>61</v>
      </c>
      <c r="G39" s="58">
        <v>798</v>
      </c>
      <c r="H39" s="58" t="s">
        <v>62</v>
      </c>
      <c r="I39" s="58" t="s">
        <v>63</v>
      </c>
      <c r="J39" s="58">
        <v>4081</v>
      </c>
      <c r="K39" s="59" t="s">
        <v>64</v>
      </c>
      <c r="L39" s="59"/>
      <c r="M39" s="59"/>
      <c r="N39" s="59"/>
      <c r="O39" s="59"/>
      <c r="P39" s="59"/>
      <c r="Q39" s="59"/>
      <c r="R39" s="59"/>
      <c r="S39" s="59"/>
      <c r="T39" s="59"/>
      <c r="U39" s="59" t="s">
        <v>65</v>
      </c>
    </row>
    <row r="40" spans="1:21" s="24" customFormat="1" ht="57" x14ac:dyDescent="0.25">
      <c r="A40" s="55">
        <v>8</v>
      </c>
      <c r="B40" s="56" t="s">
        <v>66</v>
      </c>
      <c r="C40" s="57" t="s">
        <v>67</v>
      </c>
      <c r="D40" s="58">
        <v>1855.1</v>
      </c>
      <c r="E40" s="59" t="s">
        <v>68</v>
      </c>
      <c r="F40" s="58" t="s">
        <v>69</v>
      </c>
      <c r="G40" s="58">
        <v>232</v>
      </c>
      <c r="H40" s="58" t="s">
        <v>70</v>
      </c>
      <c r="I40" s="58" t="s">
        <v>71</v>
      </c>
      <c r="J40" s="58">
        <v>1121</v>
      </c>
      <c r="K40" s="59" t="s">
        <v>72</v>
      </c>
      <c r="L40" s="59"/>
      <c r="M40" s="59"/>
      <c r="N40" s="59"/>
      <c r="O40" s="59"/>
      <c r="P40" s="59"/>
      <c r="Q40" s="59"/>
      <c r="R40" s="59"/>
      <c r="S40" s="59"/>
      <c r="T40" s="59"/>
      <c r="U40" s="59" t="s">
        <v>73</v>
      </c>
    </row>
    <row r="41" spans="1:21" s="24" customFormat="1" ht="79.8" x14ac:dyDescent="0.25">
      <c r="A41" s="55">
        <v>9</v>
      </c>
      <c r="B41" s="56" t="s">
        <v>74</v>
      </c>
      <c r="C41" s="57" t="s">
        <v>59</v>
      </c>
      <c r="D41" s="58">
        <v>2016.28</v>
      </c>
      <c r="E41" s="59" t="s">
        <v>75</v>
      </c>
      <c r="F41" s="58" t="s">
        <v>76</v>
      </c>
      <c r="G41" s="58">
        <v>50</v>
      </c>
      <c r="H41" s="58" t="s">
        <v>77</v>
      </c>
      <c r="I41" s="58" t="s">
        <v>78</v>
      </c>
      <c r="J41" s="58">
        <v>308</v>
      </c>
      <c r="K41" s="59" t="s">
        <v>79</v>
      </c>
      <c r="L41" s="59"/>
      <c r="M41" s="59"/>
      <c r="N41" s="59"/>
      <c r="O41" s="59"/>
      <c r="P41" s="59"/>
      <c r="Q41" s="59"/>
      <c r="R41" s="59"/>
      <c r="S41" s="59"/>
      <c r="T41" s="59"/>
      <c r="U41" s="59" t="s">
        <v>80</v>
      </c>
    </row>
    <row r="42" spans="1:21" s="24" customFormat="1" ht="34.200000000000003" x14ac:dyDescent="0.25">
      <c r="A42" s="55">
        <v>10</v>
      </c>
      <c r="B42" s="56" t="s">
        <v>81</v>
      </c>
      <c r="C42" s="57" t="s">
        <v>82</v>
      </c>
      <c r="D42" s="58">
        <v>3100.02</v>
      </c>
      <c r="E42" s="59" t="s">
        <v>83</v>
      </c>
      <c r="F42" s="58" t="s">
        <v>84</v>
      </c>
      <c r="G42" s="58">
        <v>62</v>
      </c>
      <c r="H42" s="58" t="s">
        <v>85</v>
      </c>
      <c r="I42" s="58">
        <v>1</v>
      </c>
      <c r="J42" s="58">
        <v>298</v>
      </c>
      <c r="K42" s="59" t="s">
        <v>86</v>
      </c>
      <c r="L42" s="59"/>
      <c r="M42" s="59"/>
      <c r="N42" s="59"/>
      <c r="O42" s="59"/>
      <c r="P42" s="59"/>
      <c r="Q42" s="59"/>
      <c r="R42" s="59"/>
      <c r="S42" s="59"/>
      <c r="T42" s="59"/>
      <c r="U42" s="59" t="s">
        <v>87</v>
      </c>
    </row>
    <row r="43" spans="1:21" s="24" customFormat="1" ht="68.400000000000006" x14ac:dyDescent="0.25">
      <c r="A43" s="55">
        <v>11</v>
      </c>
      <c r="B43" s="56" t="s">
        <v>88</v>
      </c>
      <c r="C43" s="57" t="s">
        <v>59</v>
      </c>
      <c r="D43" s="58">
        <v>3061.91</v>
      </c>
      <c r="E43" s="59" t="s">
        <v>89</v>
      </c>
      <c r="F43" s="58" t="s">
        <v>90</v>
      </c>
      <c r="G43" s="58">
        <v>77</v>
      </c>
      <c r="H43" s="58" t="s">
        <v>91</v>
      </c>
      <c r="I43" s="58" t="s">
        <v>92</v>
      </c>
      <c r="J43" s="58">
        <v>588</v>
      </c>
      <c r="K43" s="59" t="s">
        <v>93</v>
      </c>
      <c r="L43" s="59"/>
      <c r="M43" s="59"/>
      <c r="N43" s="59"/>
      <c r="O43" s="59"/>
      <c r="P43" s="59"/>
      <c r="Q43" s="59"/>
      <c r="R43" s="59"/>
      <c r="S43" s="59"/>
      <c r="T43" s="59"/>
      <c r="U43" s="59" t="s">
        <v>94</v>
      </c>
    </row>
    <row r="44" spans="1:21" s="24" customFormat="1" ht="57" x14ac:dyDescent="0.25">
      <c r="A44" s="55">
        <v>12</v>
      </c>
      <c r="B44" s="56" t="s">
        <v>95</v>
      </c>
      <c r="C44" s="57" t="s">
        <v>96</v>
      </c>
      <c r="D44" s="58">
        <v>8.7200000000000006</v>
      </c>
      <c r="E44" s="59" t="s">
        <v>97</v>
      </c>
      <c r="F44" s="58">
        <v>3.39</v>
      </c>
      <c r="G44" s="58">
        <v>1</v>
      </c>
      <c r="H44" s="58" t="s">
        <v>98</v>
      </c>
      <c r="I44" s="58"/>
      <c r="J44" s="58">
        <v>5</v>
      </c>
      <c r="K44" s="59" t="s">
        <v>99</v>
      </c>
      <c r="L44" s="59"/>
      <c r="M44" s="59"/>
      <c r="N44" s="59"/>
      <c r="O44" s="59"/>
      <c r="P44" s="59"/>
      <c r="Q44" s="59"/>
      <c r="R44" s="59"/>
      <c r="S44" s="59"/>
      <c r="T44" s="59"/>
      <c r="U44" s="59">
        <v>1</v>
      </c>
    </row>
    <row r="45" spans="1:21" s="24" customFormat="1" ht="68.400000000000006" x14ac:dyDescent="0.25">
      <c r="A45" s="55">
        <v>13</v>
      </c>
      <c r="B45" s="56" t="s">
        <v>100</v>
      </c>
      <c r="C45" s="57" t="s">
        <v>101</v>
      </c>
      <c r="D45" s="58">
        <v>507</v>
      </c>
      <c r="E45" s="59" t="s">
        <v>102</v>
      </c>
      <c r="F45" s="58"/>
      <c r="G45" s="58">
        <v>1761</v>
      </c>
      <c r="H45" s="58" t="s">
        <v>103</v>
      </c>
      <c r="I45" s="58"/>
      <c r="J45" s="58">
        <v>7596</v>
      </c>
      <c r="K45" s="59" t="s">
        <v>104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21" s="24" customFormat="1" ht="68.400000000000006" x14ac:dyDescent="0.25">
      <c r="A46" s="55">
        <v>14</v>
      </c>
      <c r="B46" s="56" t="s">
        <v>105</v>
      </c>
      <c r="C46" s="57" t="s">
        <v>59</v>
      </c>
      <c r="D46" s="58">
        <v>3218.43</v>
      </c>
      <c r="E46" s="59" t="s">
        <v>106</v>
      </c>
      <c r="F46" s="58" t="s">
        <v>107</v>
      </c>
      <c r="G46" s="58">
        <v>80</v>
      </c>
      <c r="H46" s="58" t="s">
        <v>108</v>
      </c>
      <c r="I46" s="58" t="s">
        <v>92</v>
      </c>
      <c r="J46" s="58">
        <v>617</v>
      </c>
      <c r="K46" s="59" t="s">
        <v>109</v>
      </c>
      <c r="L46" s="59"/>
      <c r="M46" s="59"/>
      <c r="N46" s="59"/>
      <c r="O46" s="59"/>
      <c r="P46" s="59"/>
      <c r="Q46" s="59"/>
      <c r="R46" s="59"/>
      <c r="S46" s="59"/>
      <c r="T46" s="59"/>
      <c r="U46" s="59" t="s">
        <v>110</v>
      </c>
    </row>
    <row r="47" spans="1:21" s="24" customFormat="1" ht="79.8" x14ac:dyDescent="0.25">
      <c r="A47" s="55">
        <v>15</v>
      </c>
      <c r="B47" s="56" t="s">
        <v>111</v>
      </c>
      <c r="C47" s="57" t="s">
        <v>112</v>
      </c>
      <c r="D47" s="58">
        <v>538</v>
      </c>
      <c r="E47" s="59" t="s">
        <v>113</v>
      </c>
      <c r="F47" s="58"/>
      <c r="G47" s="58">
        <v>1299</v>
      </c>
      <c r="H47" s="58" t="s">
        <v>114</v>
      </c>
      <c r="I47" s="58"/>
      <c r="J47" s="58">
        <v>5805</v>
      </c>
      <c r="K47" s="59" t="s">
        <v>115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21" s="24" customFormat="1" ht="57" x14ac:dyDescent="0.25">
      <c r="A48" s="55">
        <v>16</v>
      </c>
      <c r="B48" s="56" t="s">
        <v>116</v>
      </c>
      <c r="C48" s="57" t="s">
        <v>49</v>
      </c>
      <c r="D48" s="58">
        <v>4686.8100000000004</v>
      </c>
      <c r="E48" s="59" t="s">
        <v>117</v>
      </c>
      <c r="F48" s="58" t="s">
        <v>118</v>
      </c>
      <c r="G48" s="58">
        <v>187</v>
      </c>
      <c r="H48" s="58" t="s">
        <v>119</v>
      </c>
      <c r="I48" s="58">
        <v>4</v>
      </c>
      <c r="J48" s="58">
        <v>1246</v>
      </c>
      <c r="K48" s="59" t="s">
        <v>120</v>
      </c>
      <c r="L48" s="59"/>
      <c r="M48" s="59"/>
      <c r="N48" s="59"/>
      <c r="O48" s="59"/>
      <c r="P48" s="59"/>
      <c r="Q48" s="59"/>
      <c r="R48" s="59"/>
      <c r="S48" s="59"/>
      <c r="T48" s="59"/>
      <c r="U48" s="59" t="s">
        <v>121</v>
      </c>
    </row>
    <row r="49" spans="1:21" s="24" customFormat="1" ht="45.6" x14ac:dyDescent="0.25">
      <c r="A49" s="55">
        <v>17</v>
      </c>
      <c r="B49" s="56" t="s">
        <v>122</v>
      </c>
      <c r="C49" s="57">
        <v>4</v>
      </c>
      <c r="D49" s="58">
        <v>24.85</v>
      </c>
      <c r="E49" s="59" t="s">
        <v>123</v>
      </c>
      <c r="F49" s="58"/>
      <c r="G49" s="58">
        <v>99</v>
      </c>
      <c r="H49" s="58" t="s">
        <v>124</v>
      </c>
      <c r="I49" s="58"/>
      <c r="J49" s="58">
        <v>549</v>
      </c>
      <c r="K49" s="59" t="s">
        <v>125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1:21" s="24" customFormat="1" ht="18.45" customHeight="1" x14ac:dyDescent="0.25">
      <c r="A50" s="53" t="s">
        <v>126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</row>
    <row r="51" spans="1:21" s="24" customFormat="1" ht="57" x14ac:dyDescent="0.25">
      <c r="A51" s="55">
        <v>18</v>
      </c>
      <c r="B51" s="56" t="s">
        <v>127</v>
      </c>
      <c r="C51" s="57" t="s">
        <v>128</v>
      </c>
      <c r="D51" s="58">
        <v>6394.65</v>
      </c>
      <c r="E51" s="59"/>
      <c r="F51" s="58" t="s">
        <v>129</v>
      </c>
      <c r="G51" s="58">
        <v>162</v>
      </c>
      <c r="H51" s="58"/>
      <c r="I51" s="58" t="s">
        <v>130</v>
      </c>
      <c r="J51" s="58">
        <v>1090</v>
      </c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 t="s">
        <v>131</v>
      </c>
    </row>
    <row r="52" spans="1:21" s="24" customFormat="1" ht="125.4" x14ac:dyDescent="0.25">
      <c r="A52" s="55">
        <v>19</v>
      </c>
      <c r="B52" s="56" t="s">
        <v>132</v>
      </c>
      <c r="C52" s="57" t="s">
        <v>133</v>
      </c>
      <c r="D52" s="58">
        <v>7034.12</v>
      </c>
      <c r="E52" s="59"/>
      <c r="F52" s="58" t="s">
        <v>134</v>
      </c>
      <c r="G52" s="58">
        <v>8</v>
      </c>
      <c r="H52" s="58"/>
      <c r="I52" s="58" t="s">
        <v>135</v>
      </c>
      <c r="J52" s="58">
        <v>52</v>
      </c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 t="s">
        <v>136</v>
      </c>
    </row>
    <row r="53" spans="1:21" s="24" customFormat="1" ht="114" x14ac:dyDescent="0.25">
      <c r="A53" s="55">
        <v>20</v>
      </c>
      <c r="B53" s="56" t="s">
        <v>137</v>
      </c>
      <c r="C53" s="57" t="s">
        <v>138</v>
      </c>
      <c r="D53" s="58">
        <v>2934.34</v>
      </c>
      <c r="E53" s="59">
        <v>2934.34</v>
      </c>
      <c r="F53" s="58"/>
      <c r="G53" s="58">
        <v>942</v>
      </c>
      <c r="H53" s="58">
        <v>942</v>
      </c>
      <c r="I53" s="58"/>
      <c r="J53" s="58">
        <v>13531</v>
      </c>
      <c r="K53" s="59">
        <v>13531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1:21" s="24" customFormat="1" ht="159.6" x14ac:dyDescent="0.25">
      <c r="A54" s="55">
        <v>21</v>
      </c>
      <c r="B54" s="56" t="s">
        <v>139</v>
      </c>
      <c r="C54" s="57" t="s">
        <v>140</v>
      </c>
      <c r="D54" s="58">
        <v>3521.2</v>
      </c>
      <c r="E54" s="59">
        <v>3521.2</v>
      </c>
      <c r="F54" s="58"/>
      <c r="G54" s="58">
        <v>32</v>
      </c>
      <c r="H54" s="58">
        <v>32</v>
      </c>
      <c r="I54" s="58"/>
      <c r="J54" s="58">
        <v>455</v>
      </c>
      <c r="K54" s="59">
        <v>455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1:21" s="24" customFormat="1" ht="45.6" x14ac:dyDescent="0.25">
      <c r="A55" s="55">
        <v>22</v>
      </c>
      <c r="B55" s="56" t="s">
        <v>141</v>
      </c>
      <c r="C55" s="57" t="s">
        <v>142</v>
      </c>
      <c r="D55" s="58">
        <v>1431.41</v>
      </c>
      <c r="E55" s="59" t="s">
        <v>143</v>
      </c>
      <c r="F55" s="58" t="s">
        <v>144</v>
      </c>
      <c r="G55" s="58">
        <v>458</v>
      </c>
      <c r="H55" s="58" t="s">
        <v>145</v>
      </c>
      <c r="I55" s="58" t="s">
        <v>146</v>
      </c>
      <c r="J55" s="58">
        <v>1773</v>
      </c>
      <c r="K55" s="59" t="s">
        <v>147</v>
      </c>
      <c r="L55" s="59"/>
      <c r="M55" s="59"/>
      <c r="N55" s="59"/>
      <c r="O55" s="59"/>
      <c r="P55" s="59"/>
      <c r="Q55" s="59"/>
      <c r="R55" s="59"/>
      <c r="S55" s="59"/>
      <c r="T55" s="59"/>
      <c r="U55" s="59" t="s">
        <v>148</v>
      </c>
    </row>
    <row r="56" spans="1:21" s="24" customFormat="1" ht="45.6" x14ac:dyDescent="0.25">
      <c r="A56" s="55">
        <v>23</v>
      </c>
      <c r="B56" s="56" t="s">
        <v>149</v>
      </c>
      <c r="C56" s="57" t="s">
        <v>150</v>
      </c>
      <c r="D56" s="58">
        <v>921.46</v>
      </c>
      <c r="E56" s="59">
        <v>921.46</v>
      </c>
      <c r="F56" s="58"/>
      <c r="G56" s="58">
        <v>27</v>
      </c>
      <c r="H56" s="58">
        <v>27</v>
      </c>
      <c r="I56" s="58"/>
      <c r="J56" s="58">
        <v>384</v>
      </c>
      <c r="K56" s="59">
        <v>384</v>
      </c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spans="1:21" s="24" customFormat="1" ht="45.6" x14ac:dyDescent="0.25">
      <c r="A57" s="55">
        <v>24</v>
      </c>
      <c r="B57" s="56" t="s">
        <v>151</v>
      </c>
      <c r="C57" s="57" t="s">
        <v>152</v>
      </c>
      <c r="D57" s="58">
        <v>117</v>
      </c>
      <c r="E57" s="59" t="s">
        <v>153</v>
      </c>
      <c r="F57" s="58"/>
      <c r="G57" s="58">
        <v>373</v>
      </c>
      <c r="H57" s="58" t="s">
        <v>154</v>
      </c>
      <c r="I57" s="58"/>
      <c r="J57" s="58">
        <v>1112</v>
      </c>
      <c r="K57" s="59" t="s">
        <v>155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spans="1:21" s="24" customFormat="1" ht="68.400000000000006" x14ac:dyDescent="0.25">
      <c r="A58" s="55">
        <v>25</v>
      </c>
      <c r="B58" s="56" t="s">
        <v>156</v>
      </c>
      <c r="C58" s="57" t="s">
        <v>157</v>
      </c>
      <c r="D58" s="58">
        <v>367.67</v>
      </c>
      <c r="E58" s="59"/>
      <c r="F58" s="58" t="s">
        <v>158</v>
      </c>
      <c r="G58" s="58">
        <v>10</v>
      </c>
      <c r="H58" s="58"/>
      <c r="I58" s="58" t="s">
        <v>159</v>
      </c>
      <c r="J58" s="58">
        <v>81</v>
      </c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 t="s">
        <v>160</v>
      </c>
    </row>
    <row r="59" spans="1:21" s="24" customFormat="1" ht="45.6" x14ac:dyDescent="0.25">
      <c r="A59" s="55">
        <v>26</v>
      </c>
      <c r="B59" s="56" t="s">
        <v>161</v>
      </c>
      <c r="C59" s="57" t="s">
        <v>162</v>
      </c>
      <c r="D59" s="58">
        <v>123</v>
      </c>
      <c r="E59" s="59" t="s">
        <v>163</v>
      </c>
      <c r="F59" s="58"/>
      <c r="G59" s="58">
        <v>3558</v>
      </c>
      <c r="H59" s="58" t="s">
        <v>164</v>
      </c>
      <c r="I59" s="58"/>
      <c r="J59" s="58">
        <v>10088</v>
      </c>
      <c r="K59" s="59" t="s">
        <v>165</v>
      </c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1:21" s="24" customFormat="1" ht="68.400000000000006" x14ac:dyDescent="0.25">
      <c r="A60" s="55">
        <v>27</v>
      </c>
      <c r="B60" s="56" t="s">
        <v>166</v>
      </c>
      <c r="C60" s="57" t="s">
        <v>167</v>
      </c>
      <c r="D60" s="58">
        <v>367.67</v>
      </c>
      <c r="E60" s="59"/>
      <c r="F60" s="58" t="s">
        <v>158</v>
      </c>
      <c r="G60" s="58">
        <v>10</v>
      </c>
      <c r="H60" s="58"/>
      <c r="I60" s="58" t="s">
        <v>159</v>
      </c>
      <c r="J60" s="58">
        <v>83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 t="s">
        <v>168</v>
      </c>
    </row>
    <row r="61" spans="1:21" s="24" customFormat="1" ht="45.6" x14ac:dyDescent="0.25">
      <c r="A61" s="55">
        <v>28</v>
      </c>
      <c r="B61" s="56" t="s">
        <v>169</v>
      </c>
      <c r="C61" s="57" t="s">
        <v>170</v>
      </c>
      <c r="D61" s="58">
        <v>116</v>
      </c>
      <c r="E61" s="59" t="s">
        <v>171</v>
      </c>
      <c r="F61" s="58"/>
      <c r="G61" s="58">
        <v>3458</v>
      </c>
      <c r="H61" s="58" t="s">
        <v>172</v>
      </c>
      <c r="I61" s="58"/>
      <c r="J61" s="58">
        <v>11096</v>
      </c>
      <c r="K61" s="59" t="s">
        <v>173</v>
      </c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spans="1:21" s="24" customFormat="1" ht="45.6" x14ac:dyDescent="0.25">
      <c r="A62" s="55">
        <v>29</v>
      </c>
      <c r="B62" s="56" t="s">
        <v>174</v>
      </c>
      <c r="C62" s="57" t="s">
        <v>175</v>
      </c>
      <c r="D62" s="58">
        <v>334.97</v>
      </c>
      <c r="E62" s="59">
        <v>135.07</v>
      </c>
      <c r="F62" s="58" t="s">
        <v>176</v>
      </c>
      <c r="G62" s="58">
        <v>179</v>
      </c>
      <c r="H62" s="58">
        <v>72</v>
      </c>
      <c r="I62" s="58" t="s">
        <v>177</v>
      </c>
      <c r="J62" s="58">
        <v>1795</v>
      </c>
      <c r="K62" s="59">
        <v>1037</v>
      </c>
      <c r="L62" s="59"/>
      <c r="M62" s="59"/>
      <c r="N62" s="59"/>
      <c r="O62" s="59"/>
      <c r="P62" s="59"/>
      <c r="Q62" s="59"/>
      <c r="R62" s="59"/>
      <c r="S62" s="59"/>
      <c r="T62" s="59"/>
      <c r="U62" s="59" t="s">
        <v>178</v>
      </c>
    </row>
    <row r="63" spans="1:21" s="24" customFormat="1" ht="57" x14ac:dyDescent="0.25">
      <c r="A63" s="55">
        <v>30</v>
      </c>
      <c r="B63" s="56" t="s">
        <v>179</v>
      </c>
      <c r="C63" s="57" t="s">
        <v>180</v>
      </c>
      <c r="D63" s="58">
        <v>4.9800000000000004</v>
      </c>
      <c r="E63" s="59"/>
      <c r="F63" s="58">
        <v>4.9800000000000004</v>
      </c>
      <c r="G63" s="58">
        <v>533</v>
      </c>
      <c r="H63" s="58"/>
      <c r="I63" s="58">
        <v>533</v>
      </c>
      <c r="J63" s="58">
        <v>4036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>
        <v>4036</v>
      </c>
    </row>
    <row r="64" spans="1:21" s="24" customFormat="1" ht="68.400000000000006" x14ac:dyDescent="0.25">
      <c r="A64" s="55">
        <v>31</v>
      </c>
      <c r="B64" s="56" t="s">
        <v>56</v>
      </c>
      <c r="C64" s="57" t="s">
        <v>180</v>
      </c>
      <c r="D64" s="58">
        <v>24.01</v>
      </c>
      <c r="E64" s="59"/>
      <c r="F64" s="58">
        <v>24.01</v>
      </c>
      <c r="G64" s="58">
        <v>2571</v>
      </c>
      <c r="H64" s="58"/>
      <c r="I64" s="58">
        <v>2571</v>
      </c>
      <c r="J64" s="58">
        <v>12080</v>
      </c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>
        <v>12080</v>
      </c>
    </row>
    <row r="65" spans="1:21" s="24" customFormat="1" ht="34.200000000000003" x14ac:dyDescent="0.25">
      <c r="A65" s="55">
        <v>32</v>
      </c>
      <c r="B65" s="56" t="s">
        <v>181</v>
      </c>
      <c r="C65" s="57" t="s">
        <v>182</v>
      </c>
      <c r="D65" s="58">
        <v>398.5</v>
      </c>
      <c r="E65" s="59" t="s">
        <v>183</v>
      </c>
      <c r="F65" s="58" t="s">
        <v>184</v>
      </c>
      <c r="G65" s="58">
        <v>24</v>
      </c>
      <c r="H65" s="58" t="s">
        <v>185</v>
      </c>
      <c r="I65" s="58" t="s">
        <v>186</v>
      </c>
      <c r="J65" s="58">
        <v>210</v>
      </c>
      <c r="K65" s="59" t="s">
        <v>187</v>
      </c>
      <c r="L65" s="59"/>
      <c r="M65" s="59"/>
      <c r="N65" s="59"/>
      <c r="O65" s="59"/>
      <c r="P65" s="59"/>
      <c r="Q65" s="59"/>
      <c r="R65" s="59"/>
      <c r="S65" s="59"/>
      <c r="T65" s="59"/>
      <c r="U65" s="59" t="s">
        <v>188</v>
      </c>
    </row>
    <row r="66" spans="1:21" s="24" customFormat="1" ht="18.45" customHeight="1" x14ac:dyDescent="0.25">
      <c r="A66" s="53" t="s">
        <v>189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</row>
    <row r="67" spans="1:21" s="24" customFormat="1" ht="79.8" x14ac:dyDescent="0.25">
      <c r="A67" s="55">
        <v>33</v>
      </c>
      <c r="B67" s="56" t="s">
        <v>190</v>
      </c>
      <c r="C67" s="57" t="s">
        <v>191</v>
      </c>
      <c r="D67" s="58">
        <v>504.31</v>
      </c>
      <c r="E67" s="59" t="s">
        <v>192</v>
      </c>
      <c r="F67" s="58" t="s">
        <v>193</v>
      </c>
      <c r="G67" s="58">
        <v>2</v>
      </c>
      <c r="H67" s="58"/>
      <c r="I67" s="58">
        <v>2</v>
      </c>
      <c r="J67" s="58">
        <v>17</v>
      </c>
      <c r="K67" s="59">
        <v>6</v>
      </c>
      <c r="L67" s="59"/>
      <c r="M67" s="59"/>
      <c r="N67" s="59"/>
      <c r="O67" s="59"/>
      <c r="P67" s="59"/>
      <c r="Q67" s="59"/>
      <c r="R67" s="59"/>
      <c r="S67" s="59"/>
      <c r="T67" s="59"/>
      <c r="U67" s="59" t="s">
        <v>194</v>
      </c>
    </row>
    <row r="68" spans="1:21" s="24" customFormat="1" ht="34.200000000000003" x14ac:dyDescent="0.25">
      <c r="A68" s="55">
        <v>34</v>
      </c>
      <c r="B68" s="56" t="s">
        <v>195</v>
      </c>
      <c r="C68" s="57">
        <v>4.9000000000000004</v>
      </c>
      <c r="D68" s="58">
        <v>0.3</v>
      </c>
      <c r="E68" s="59" t="s">
        <v>196</v>
      </c>
      <c r="F68" s="58"/>
      <c r="G68" s="58">
        <v>1</v>
      </c>
      <c r="H68" s="58" t="s">
        <v>98</v>
      </c>
      <c r="I68" s="58"/>
      <c r="J68" s="58">
        <v>6</v>
      </c>
      <c r="K68" s="59" t="s">
        <v>197</v>
      </c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spans="1:21" s="24" customFormat="1" ht="68.400000000000006" x14ac:dyDescent="0.25">
      <c r="A69" s="55">
        <v>35</v>
      </c>
      <c r="B69" s="56" t="s">
        <v>198</v>
      </c>
      <c r="C69" s="57" t="s">
        <v>199</v>
      </c>
      <c r="D69" s="58">
        <v>152.57</v>
      </c>
      <c r="E69" s="59" t="s">
        <v>200</v>
      </c>
      <c r="F69" s="58">
        <v>70.58</v>
      </c>
      <c r="G69" s="58">
        <v>7</v>
      </c>
      <c r="H69" s="58">
        <v>4</v>
      </c>
      <c r="I69" s="58">
        <v>3</v>
      </c>
      <c r="J69" s="58">
        <v>60</v>
      </c>
      <c r="K69" s="59">
        <v>54</v>
      </c>
      <c r="L69" s="59"/>
      <c r="M69" s="59"/>
      <c r="N69" s="59"/>
      <c r="O69" s="59"/>
      <c r="P69" s="59"/>
      <c r="Q69" s="59"/>
      <c r="R69" s="59"/>
      <c r="S69" s="59"/>
      <c r="T69" s="59"/>
      <c r="U69" s="59">
        <v>6</v>
      </c>
    </row>
    <row r="70" spans="1:21" s="24" customFormat="1" ht="57" x14ac:dyDescent="0.25">
      <c r="A70" s="55">
        <v>36</v>
      </c>
      <c r="B70" s="56" t="s">
        <v>201</v>
      </c>
      <c r="C70" s="57">
        <v>4.9000000000000004</v>
      </c>
      <c r="D70" s="58">
        <v>32.47</v>
      </c>
      <c r="E70" s="59" t="s">
        <v>202</v>
      </c>
      <c r="F70" s="58"/>
      <c r="G70" s="58">
        <v>159</v>
      </c>
      <c r="H70" s="58" t="s">
        <v>203</v>
      </c>
      <c r="I70" s="58"/>
      <c r="J70" s="58">
        <v>653</v>
      </c>
      <c r="K70" s="59" t="s">
        <v>204</v>
      </c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1:21" s="24" customFormat="1" ht="68.400000000000006" x14ac:dyDescent="0.25">
      <c r="A71" s="55">
        <v>37</v>
      </c>
      <c r="B71" s="56" t="s">
        <v>205</v>
      </c>
      <c r="C71" s="57">
        <v>2</v>
      </c>
      <c r="D71" s="58">
        <v>39.58</v>
      </c>
      <c r="E71" s="59" t="s">
        <v>206</v>
      </c>
      <c r="F71" s="58">
        <v>15.14</v>
      </c>
      <c r="G71" s="58">
        <v>79</v>
      </c>
      <c r="H71" s="58" t="s">
        <v>207</v>
      </c>
      <c r="I71" s="58">
        <v>30</v>
      </c>
      <c r="J71" s="58">
        <v>646</v>
      </c>
      <c r="K71" s="59" t="s">
        <v>208</v>
      </c>
      <c r="L71" s="59"/>
      <c r="M71" s="59"/>
      <c r="N71" s="59"/>
      <c r="O71" s="59"/>
      <c r="P71" s="59"/>
      <c r="Q71" s="59"/>
      <c r="R71" s="59"/>
      <c r="S71" s="59"/>
      <c r="T71" s="59"/>
      <c r="U71" s="59">
        <v>95</v>
      </c>
    </row>
    <row r="72" spans="1:21" s="24" customFormat="1" ht="57" x14ac:dyDescent="0.25">
      <c r="A72" s="55">
        <v>38</v>
      </c>
      <c r="B72" s="56" t="s">
        <v>209</v>
      </c>
      <c r="C72" s="57">
        <v>2</v>
      </c>
      <c r="D72" s="58">
        <v>173</v>
      </c>
      <c r="E72" s="59" t="s">
        <v>210</v>
      </c>
      <c r="F72" s="58"/>
      <c r="G72" s="58">
        <v>346</v>
      </c>
      <c r="H72" s="58" t="s">
        <v>211</v>
      </c>
      <c r="I72" s="58"/>
      <c r="J72" s="58">
        <v>652</v>
      </c>
      <c r="K72" s="59" t="s">
        <v>212</v>
      </c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1:21" s="24" customFormat="1" ht="34.200000000000003" x14ac:dyDescent="0.25">
      <c r="A73" s="55">
        <v>39</v>
      </c>
      <c r="B73" s="56" t="s">
        <v>213</v>
      </c>
      <c r="C73" s="57">
        <v>2</v>
      </c>
      <c r="D73" s="58">
        <v>385</v>
      </c>
      <c r="E73" s="59" t="s">
        <v>214</v>
      </c>
      <c r="F73" s="58"/>
      <c r="G73" s="58">
        <v>770</v>
      </c>
      <c r="H73" s="58" t="s">
        <v>215</v>
      </c>
      <c r="I73" s="58"/>
      <c r="J73" s="58">
        <v>578</v>
      </c>
      <c r="K73" s="59" t="s">
        <v>216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1:21" s="24" customFormat="1" ht="57" x14ac:dyDescent="0.25">
      <c r="A74" s="55">
        <v>40</v>
      </c>
      <c r="B74" s="56" t="s">
        <v>217</v>
      </c>
      <c r="C74" s="57" t="s">
        <v>218</v>
      </c>
      <c r="D74" s="58">
        <v>17726.43</v>
      </c>
      <c r="E74" s="59" t="s">
        <v>219</v>
      </c>
      <c r="F74" s="58" t="s">
        <v>220</v>
      </c>
      <c r="G74" s="58">
        <v>21</v>
      </c>
      <c r="H74" s="58" t="s">
        <v>221</v>
      </c>
      <c r="I74" s="58" t="s">
        <v>222</v>
      </c>
      <c r="J74" s="58">
        <v>186</v>
      </c>
      <c r="K74" s="59" t="s">
        <v>223</v>
      </c>
      <c r="L74" s="59"/>
      <c r="M74" s="59"/>
      <c r="N74" s="59"/>
      <c r="O74" s="59"/>
      <c r="P74" s="59"/>
      <c r="Q74" s="59"/>
      <c r="R74" s="59"/>
      <c r="S74" s="59"/>
      <c r="T74" s="59"/>
      <c r="U74" s="59" t="s">
        <v>224</v>
      </c>
    </row>
    <row r="75" spans="1:21" s="24" customFormat="1" ht="68.400000000000006" x14ac:dyDescent="0.25">
      <c r="A75" s="55">
        <v>41</v>
      </c>
      <c r="B75" s="56" t="s">
        <v>225</v>
      </c>
      <c r="C75" s="57" t="s">
        <v>226</v>
      </c>
      <c r="D75" s="58">
        <v>21.5</v>
      </c>
      <c r="E75" s="59" t="s">
        <v>227</v>
      </c>
      <c r="F75" s="58"/>
      <c r="G75" s="58">
        <v>86</v>
      </c>
      <c r="H75" s="58" t="s">
        <v>228</v>
      </c>
      <c r="I75" s="58"/>
      <c r="J75" s="58">
        <v>300</v>
      </c>
      <c r="K75" s="59" t="s">
        <v>229</v>
      </c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spans="1:21" s="24" customFormat="1" ht="68.400000000000006" x14ac:dyDescent="0.25">
      <c r="A76" s="55">
        <v>42</v>
      </c>
      <c r="B76" s="56" t="s">
        <v>230</v>
      </c>
      <c r="C76" s="57" t="s">
        <v>231</v>
      </c>
      <c r="D76" s="58">
        <v>1151.8</v>
      </c>
      <c r="E76" s="59" t="s">
        <v>232</v>
      </c>
      <c r="F76" s="58" t="s">
        <v>233</v>
      </c>
      <c r="G76" s="58">
        <v>82</v>
      </c>
      <c r="H76" s="58" t="s">
        <v>234</v>
      </c>
      <c r="I76" s="58" t="s">
        <v>235</v>
      </c>
      <c r="J76" s="58">
        <v>616</v>
      </c>
      <c r="K76" s="59" t="s">
        <v>236</v>
      </c>
      <c r="L76" s="59"/>
      <c r="M76" s="59"/>
      <c r="N76" s="59"/>
      <c r="O76" s="59"/>
      <c r="P76" s="59"/>
      <c r="Q76" s="59"/>
      <c r="R76" s="59"/>
      <c r="S76" s="59"/>
      <c r="T76" s="59"/>
      <c r="U76" s="59" t="s">
        <v>237</v>
      </c>
    </row>
    <row r="77" spans="1:21" s="24" customFormat="1" ht="79.8" x14ac:dyDescent="0.25">
      <c r="A77" s="55">
        <v>43</v>
      </c>
      <c r="B77" s="56" t="s">
        <v>238</v>
      </c>
      <c r="C77" s="57">
        <v>7.17</v>
      </c>
      <c r="D77" s="58">
        <v>30.2</v>
      </c>
      <c r="E77" s="59" t="s">
        <v>239</v>
      </c>
      <c r="F77" s="58"/>
      <c r="G77" s="58">
        <v>217</v>
      </c>
      <c r="H77" s="58" t="s">
        <v>240</v>
      </c>
      <c r="I77" s="58"/>
      <c r="J77" s="58">
        <v>1374</v>
      </c>
      <c r="K77" s="59" t="s">
        <v>241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spans="1:21" s="24" customFormat="1" ht="57" x14ac:dyDescent="0.25">
      <c r="A78" s="55">
        <v>44</v>
      </c>
      <c r="B78" s="56" t="s">
        <v>242</v>
      </c>
      <c r="C78" s="57" t="s">
        <v>243</v>
      </c>
      <c r="D78" s="58">
        <v>9108.2800000000007</v>
      </c>
      <c r="E78" s="59" t="s">
        <v>244</v>
      </c>
      <c r="F78" s="58" t="s">
        <v>245</v>
      </c>
      <c r="G78" s="58">
        <v>5</v>
      </c>
      <c r="H78" s="58">
        <v>3</v>
      </c>
      <c r="I78" s="58">
        <v>2</v>
      </c>
      <c r="J78" s="58">
        <v>58</v>
      </c>
      <c r="K78" s="59" t="s">
        <v>246</v>
      </c>
      <c r="L78" s="59"/>
      <c r="M78" s="59"/>
      <c r="N78" s="59"/>
      <c r="O78" s="59"/>
      <c r="P78" s="59"/>
      <c r="Q78" s="59"/>
      <c r="R78" s="59"/>
      <c r="S78" s="59"/>
      <c r="T78" s="59"/>
      <c r="U78" s="59" t="s">
        <v>247</v>
      </c>
    </row>
    <row r="79" spans="1:21" s="24" customFormat="1" ht="79.8" x14ac:dyDescent="0.25">
      <c r="A79" s="55">
        <v>45</v>
      </c>
      <c r="B79" s="56" t="s">
        <v>248</v>
      </c>
      <c r="C79" s="57">
        <v>0.6</v>
      </c>
      <c r="D79" s="58">
        <v>67.3</v>
      </c>
      <c r="E79" s="59" t="s">
        <v>249</v>
      </c>
      <c r="F79" s="58"/>
      <c r="G79" s="58">
        <v>40</v>
      </c>
      <c r="H79" s="58" t="s">
        <v>250</v>
      </c>
      <c r="I79" s="58"/>
      <c r="J79" s="58">
        <v>256</v>
      </c>
      <c r="K79" s="59" t="s">
        <v>251</v>
      </c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1:21" s="24" customFormat="1" ht="45.6" x14ac:dyDescent="0.25">
      <c r="A80" s="55">
        <v>46</v>
      </c>
      <c r="B80" s="56" t="s">
        <v>252</v>
      </c>
      <c r="C80" s="57" t="s">
        <v>253</v>
      </c>
      <c r="D80" s="58">
        <v>2182.5500000000002</v>
      </c>
      <c r="E80" s="59" t="s">
        <v>254</v>
      </c>
      <c r="F80" s="58">
        <v>45.19</v>
      </c>
      <c r="G80" s="58">
        <v>13</v>
      </c>
      <c r="H80" s="58" t="s">
        <v>255</v>
      </c>
      <c r="I80" s="58"/>
      <c r="J80" s="58">
        <v>129</v>
      </c>
      <c r="K80" s="59" t="s">
        <v>256</v>
      </c>
      <c r="L80" s="59"/>
      <c r="M80" s="59"/>
      <c r="N80" s="59"/>
      <c r="O80" s="59"/>
      <c r="P80" s="59"/>
      <c r="Q80" s="59"/>
      <c r="R80" s="59"/>
      <c r="S80" s="59"/>
      <c r="T80" s="59"/>
      <c r="U80" s="59">
        <v>1</v>
      </c>
    </row>
    <row r="81" spans="1:21" s="24" customFormat="1" ht="79.8" x14ac:dyDescent="0.25">
      <c r="A81" s="55">
        <v>47</v>
      </c>
      <c r="B81" s="56" t="s">
        <v>257</v>
      </c>
      <c r="C81" s="57">
        <v>1</v>
      </c>
      <c r="D81" s="58">
        <v>67.45</v>
      </c>
      <c r="E81" s="59" t="s">
        <v>258</v>
      </c>
      <c r="F81" s="58">
        <v>15.52</v>
      </c>
      <c r="G81" s="58">
        <v>67</v>
      </c>
      <c r="H81" s="58" t="s">
        <v>259</v>
      </c>
      <c r="I81" s="58">
        <v>16</v>
      </c>
      <c r="J81" s="58">
        <v>394</v>
      </c>
      <c r="K81" s="59" t="s">
        <v>260</v>
      </c>
      <c r="L81" s="59"/>
      <c r="M81" s="59"/>
      <c r="N81" s="59"/>
      <c r="O81" s="59"/>
      <c r="P81" s="59"/>
      <c r="Q81" s="59"/>
      <c r="R81" s="59"/>
      <c r="S81" s="59"/>
      <c r="T81" s="59"/>
      <c r="U81" s="59">
        <v>56</v>
      </c>
    </row>
    <row r="82" spans="1:21" s="24" customFormat="1" ht="68.400000000000006" x14ac:dyDescent="0.25">
      <c r="A82" s="55">
        <v>48</v>
      </c>
      <c r="B82" s="56" t="s">
        <v>261</v>
      </c>
      <c r="C82" s="57" t="s">
        <v>262</v>
      </c>
      <c r="D82" s="58">
        <v>16033.54</v>
      </c>
      <c r="E82" s="59" t="s">
        <v>263</v>
      </c>
      <c r="F82" s="58" t="s">
        <v>264</v>
      </c>
      <c r="G82" s="58">
        <v>114</v>
      </c>
      <c r="H82" s="58" t="s">
        <v>265</v>
      </c>
      <c r="I82" s="58" t="s">
        <v>266</v>
      </c>
      <c r="J82" s="58">
        <v>524</v>
      </c>
      <c r="K82" s="59" t="s">
        <v>267</v>
      </c>
      <c r="L82" s="59"/>
      <c r="M82" s="59"/>
      <c r="N82" s="59"/>
      <c r="O82" s="59"/>
      <c r="P82" s="59"/>
      <c r="Q82" s="59"/>
      <c r="R82" s="59"/>
      <c r="S82" s="59"/>
      <c r="T82" s="59"/>
      <c r="U82" s="59" t="s">
        <v>268</v>
      </c>
    </row>
    <row r="83" spans="1:21" s="24" customFormat="1" ht="45.6" x14ac:dyDescent="0.25">
      <c r="A83" s="55">
        <v>49</v>
      </c>
      <c r="B83" s="56" t="s">
        <v>269</v>
      </c>
      <c r="C83" s="57">
        <v>7.1</v>
      </c>
      <c r="D83" s="58">
        <v>70.489999999999995</v>
      </c>
      <c r="E83" s="59" t="s">
        <v>270</v>
      </c>
      <c r="F83" s="58"/>
      <c r="G83" s="58">
        <v>500</v>
      </c>
      <c r="H83" s="58" t="s">
        <v>271</v>
      </c>
      <c r="I83" s="58"/>
      <c r="J83" s="58">
        <v>1254</v>
      </c>
      <c r="K83" s="59" t="s">
        <v>272</v>
      </c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spans="1:21" s="24" customFormat="1" ht="68.400000000000006" x14ac:dyDescent="0.25">
      <c r="A84" s="55">
        <v>50</v>
      </c>
      <c r="B84" s="56" t="s">
        <v>273</v>
      </c>
      <c r="C84" s="57" t="s">
        <v>243</v>
      </c>
      <c r="D84" s="58">
        <v>28213.599999999999</v>
      </c>
      <c r="E84" s="59" t="s">
        <v>274</v>
      </c>
      <c r="F84" s="58" t="s">
        <v>275</v>
      </c>
      <c r="G84" s="58">
        <v>17</v>
      </c>
      <c r="H84" s="58" t="s">
        <v>276</v>
      </c>
      <c r="I84" s="58">
        <v>1</v>
      </c>
      <c r="J84" s="58">
        <v>67</v>
      </c>
      <c r="K84" s="59" t="s">
        <v>277</v>
      </c>
      <c r="L84" s="59"/>
      <c r="M84" s="59"/>
      <c r="N84" s="59"/>
      <c r="O84" s="59"/>
      <c r="P84" s="59"/>
      <c r="Q84" s="59"/>
      <c r="R84" s="59"/>
      <c r="S84" s="59"/>
      <c r="T84" s="59"/>
      <c r="U84" s="59" t="s">
        <v>278</v>
      </c>
    </row>
    <row r="85" spans="1:21" s="24" customFormat="1" ht="45.6" x14ac:dyDescent="0.25">
      <c r="A85" s="55">
        <v>51</v>
      </c>
      <c r="B85" s="56" t="s">
        <v>279</v>
      </c>
      <c r="C85" s="57">
        <v>0.6</v>
      </c>
      <c r="D85" s="58">
        <v>95.07</v>
      </c>
      <c r="E85" s="59" t="s">
        <v>280</v>
      </c>
      <c r="F85" s="58"/>
      <c r="G85" s="58">
        <v>57</v>
      </c>
      <c r="H85" s="58" t="s">
        <v>281</v>
      </c>
      <c r="I85" s="58"/>
      <c r="J85" s="58">
        <v>137</v>
      </c>
      <c r="K85" s="59" t="s">
        <v>282</v>
      </c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spans="1:21" s="24" customFormat="1" ht="57" x14ac:dyDescent="0.25">
      <c r="A86" s="55">
        <v>52</v>
      </c>
      <c r="B86" s="56" t="s">
        <v>283</v>
      </c>
      <c r="C86" s="57" t="s">
        <v>284</v>
      </c>
      <c r="D86" s="58">
        <v>2025.21</v>
      </c>
      <c r="E86" s="59" t="s">
        <v>285</v>
      </c>
      <c r="F86" s="58" t="s">
        <v>286</v>
      </c>
      <c r="G86" s="58">
        <v>91</v>
      </c>
      <c r="H86" s="58" t="s">
        <v>287</v>
      </c>
      <c r="I86" s="58" t="s">
        <v>288</v>
      </c>
      <c r="J86" s="58">
        <v>604</v>
      </c>
      <c r="K86" s="59" t="s">
        <v>289</v>
      </c>
      <c r="L86" s="59"/>
      <c r="M86" s="59"/>
      <c r="N86" s="59"/>
      <c r="O86" s="59"/>
      <c r="P86" s="59"/>
      <c r="Q86" s="59"/>
      <c r="R86" s="59"/>
      <c r="S86" s="59"/>
      <c r="T86" s="59"/>
      <c r="U86" s="59" t="s">
        <v>290</v>
      </c>
    </row>
    <row r="87" spans="1:21" s="24" customFormat="1" ht="79.8" x14ac:dyDescent="0.25">
      <c r="A87" s="55">
        <v>53</v>
      </c>
      <c r="B87" s="56" t="s">
        <v>238</v>
      </c>
      <c r="C87" s="57">
        <v>4.5</v>
      </c>
      <c r="D87" s="58">
        <v>30.2</v>
      </c>
      <c r="E87" s="59" t="s">
        <v>239</v>
      </c>
      <c r="F87" s="58"/>
      <c r="G87" s="58">
        <v>136</v>
      </c>
      <c r="H87" s="58" t="s">
        <v>291</v>
      </c>
      <c r="I87" s="58"/>
      <c r="J87" s="58">
        <v>862</v>
      </c>
      <c r="K87" s="59" t="s">
        <v>292</v>
      </c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spans="1:21" s="24" customFormat="1" ht="45.6" x14ac:dyDescent="0.25">
      <c r="A88" s="55">
        <v>54</v>
      </c>
      <c r="B88" s="56" t="s">
        <v>293</v>
      </c>
      <c r="C88" s="57">
        <v>1</v>
      </c>
      <c r="D88" s="58">
        <v>10.08</v>
      </c>
      <c r="E88" s="59" t="s">
        <v>294</v>
      </c>
      <c r="F88" s="58"/>
      <c r="G88" s="58">
        <v>10</v>
      </c>
      <c r="H88" s="58" t="s">
        <v>295</v>
      </c>
      <c r="I88" s="58"/>
      <c r="J88" s="58">
        <v>28</v>
      </c>
      <c r="K88" s="59" t="s">
        <v>296</v>
      </c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spans="1:21" s="24" customFormat="1" ht="57" x14ac:dyDescent="0.25">
      <c r="A89" s="55">
        <v>55</v>
      </c>
      <c r="B89" s="56" t="s">
        <v>297</v>
      </c>
      <c r="C89" s="57" t="s">
        <v>298</v>
      </c>
      <c r="D89" s="58">
        <v>2219.44</v>
      </c>
      <c r="E89" s="59" t="s">
        <v>299</v>
      </c>
      <c r="F89" s="58">
        <v>430.27</v>
      </c>
      <c r="G89" s="58">
        <v>22</v>
      </c>
      <c r="H89" s="58" t="s">
        <v>300</v>
      </c>
      <c r="I89" s="58">
        <v>4</v>
      </c>
      <c r="J89" s="58">
        <v>277</v>
      </c>
      <c r="K89" s="59" t="s">
        <v>301</v>
      </c>
      <c r="L89" s="59"/>
      <c r="M89" s="59"/>
      <c r="N89" s="59"/>
      <c r="O89" s="59"/>
      <c r="P89" s="59"/>
      <c r="Q89" s="59"/>
      <c r="R89" s="59"/>
      <c r="S89" s="59"/>
      <c r="T89" s="59"/>
      <c r="U89" s="59">
        <v>25</v>
      </c>
    </row>
    <row r="90" spans="1:21" s="24" customFormat="1" ht="34.200000000000003" x14ac:dyDescent="0.25">
      <c r="A90" s="55">
        <v>56</v>
      </c>
      <c r="B90" s="56" t="s">
        <v>302</v>
      </c>
      <c r="C90" s="57">
        <v>1</v>
      </c>
      <c r="D90" s="58">
        <v>44.81</v>
      </c>
      <c r="E90" s="59" t="s">
        <v>303</v>
      </c>
      <c r="F90" s="58"/>
      <c r="G90" s="58">
        <v>45</v>
      </c>
      <c r="H90" s="58" t="s">
        <v>304</v>
      </c>
      <c r="I90" s="58"/>
      <c r="J90" s="58">
        <v>52</v>
      </c>
      <c r="K90" s="59" t="s">
        <v>305</v>
      </c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spans="1:21" s="24" customFormat="1" ht="79.8" x14ac:dyDescent="0.25">
      <c r="A91" s="55">
        <v>57</v>
      </c>
      <c r="B91" s="56" t="s">
        <v>306</v>
      </c>
      <c r="C91" s="57">
        <v>1</v>
      </c>
      <c r="D91" s="58">
        <v>34.409999999999997</v>
      </c>
      <c r="E91" s="59" t="s">
        <v>307</v>
      </c>
      <c r="F91" s="58" t="s">
        <v>308</v>
      </c>
      <c r="G91" s="58">
        <v>34</v>
      </c>
      <c r="H91" s="58" t="s">
        <v>266</v>
      </c>
      <c r="I91" s="58" t="s">
        <v>309</v>
      </c>
      <c r="J91" s="58">
        <v>264</v>
      </c>
      <c r="K91" s="59" t="s">
        <v>310</v>
      </c>
      <c r="L91" s="59"/>
      <c r="M91" s="59"/>
      <c r="N91" s="59"/>
      <c r="O91" s="59"/>
      <c r="P91" s="59"/>
      <c r="Q91" s="59"/>
      <c r="R91" s="59"/>
      <c r="S91" s="59"/>
      <c r="T91" s="59"/>
      <c r="U91" s="59" t="s">
        <v>311</v>
      </c>
    </row>
    <row r="92" spans="1:21" s="24" customFormat="1" ht="57" x14ac:dyDescent="0.25">
      <c r="A92" s="55">
        <v>58</v>
      </c>
      <c r="B92" s="56" t="s">
        <v>312</v>
      </c>
      <c r="C92" s="57">
        <v>1</v>
      </c>
      <c r="D92" s="58">
        <v>211.17</v>
      </c>
      <c r="E92" s="59" t="s">
        <v>313</v>
      </c>
      <c r="F92" s="58"/>
      <c r="G92" s="58">
        <v>211</v>
      </c>
      <c r="H92" s="58" t="s">
        <v>314</v>
      </c>
      <c r="I92" s="58"/>
      <c r="J92" s="58">
        <v>1596</v>
      </c>
      <c r="K92" s="59" t="s">
        <v>315</v>
      </c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spans="1:21" s="24" customFormat="1" ht="79.8" x14ac:dyDescent="0.25">
      <c r="A93" s="55">
        <v>59</v>
      </c>
      <c r="B93" s="56" t="s">
        <v>316</v>
      </c>
      <c r="C93" s="57" t="s">
        <v>317</v>
      </c>
      <c r="D93" s="58">
        <v>339.13</v>
      </c>
      <c r="E93" s="59" t="s">
        <v>318</v>
      </c>
      <c r="F93" s="58" t="s">
        <v>319</v>
      </c>
      <c r="G93" s="58">
        <v>5</v>
      </c>
      <c r="H93" s="58" t="s">
        <v>320</v>
      </c>
      <c r="I93" s="58"/>
      <c r="J93" s="58">
        <v>27</v>
      </c>
      <c r="K93" s="59" t="s">
        <v>321</v>
      </c>
      <c r="L93" s="59"/>
      <c r="M93" s="59"/>
      <c r="N93" s="59"/>
      <c r="O93" s="59"/>
      <c r="P93" s="59"/>
      <c r="Q93" s="59"/>
      <c r="R93" s="59"/>
      <c r="S93" s="59"/>
      <c r="T93" s="59"/>
      <c r="U93" s="59">
        <v>1</v>
      </c>
    </row>
    <row r="94" spans="1:21" s="24" customFormat="1" ht="79.8" x14ac:dyDescent="0.25">
      <c r="A94" s="55">
        <v>60</v>
      </c>
      <c r="B94" s="56" t="s">
        <v>322</v>
      </c>
      <c r="C94" s="57" t="s">
        <v>317</v>
      </c>
      <c r="D94" s="58">
        <v>443.6</v>
      </c>
      <c r="E94" s="59" t="s">
        <v>323</v>
      </c>
      <c r="F94" s="58" t="s">
        <v>324</v>
      </c>
      <c r="G94" s="58">
        <v>6</v>
      </c>
      <c r="H94" s="58" t="s">
        <v>325</v>
      </c>
      <c r="I94" s="58"/>
      <c r="J94" s="58">
        <v>27</v>
      </c>
      <c r="K94" s="59" t="s">
        <v>326</v>
      </c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spans="1:21" s="24" customFormat="1" ht="57" x14ac:dyDescent="0.25">
      <c r="A95" s="55">
        <v>61</v>
      </c>
      <c r="B95" s="56" t="s">
        <v>327</v>
      </c>
      <c r="C95" s="57" t="s">
        <v>328</v>
      </c>
      <c r="D95" s="58">
        <v>45.82</v>
      </c>
      <c r="E95" s="59">
        <v>45.82</v>
      </c>
      <c r="F95" s="58"/>
      <c r="G95" s="58">
        <v>353</v>
      </c>
      <c r="H95" s="58">
        <v>353</v>
      </c>
      <c r="I95" s="58"/>
      <c r="J95" s="58">
        <v>2233</v>
      </c>
      <c r="K95" s="59">
        <v>2233</v>
      </c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spans="1:21" s="24" customFormat="1" ht="57" x14ac:dyDescent="0.25">
      <c r="A96" s="55">
        <v>62</v>
      </c>
      <c r="B96" s="56" t="s">
        <v>329</v>
      </c>
      <c r="C96" s="57">
        <v>17</v>
      </c>
      <c r="D96" s="58">
        <v>1.43</v>
      </c>
      <c r="E96" s="59" t="s">
        <v>330</v>
      </c>
      <c r="F96" s="58"/>
      <c r="G96" s="58">
        <v>24</v>
      </c>
      <c r="H96" s="58">
        <v>24</v>
      </c>
      <c r="I96" s="58"/>
      <c r="J96" s="58">
        <v>342</v>
      </c>
      <c r="K96" s="59">
        <v>342</v>
      </c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1:21" s="24" customFormat="1" ht="79.8" x14ac:dyDescent="0.25">
      <c r="A97" s="55">
        <v>63</v>
      </c>
      <c r="B97" s="56" t="s">
        <v>331</v>
      </c>
      <c r="C97" s="57">
        <v>1</v>
      </c>
      <c r="D97" s="58">
        <v>217.85</v>
      </c>
      <c r="E97" s="59">
        <v>217.85</v>
      </c>
      <c r="F97" s="58"/>
      <c r="G97" s="58">
        <v>218</v>
      </c>
      <c r="H97" s="58">
        <v>218</v>
      </c>
      <c r="I97" s="58"/>
      <c r="J97" s="58">
        <v>1379</v>
      </c>
      <c r="K97" s="59">
        <v>1379</v>
      </c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spans="1:21" s="24" customFormat="1" ht="57" x14ac:dyDescent="0.25">
      <c r="A98" s="55">
        <v>64</v>
      </c>
      <c r="B98" s="56" t="s">
        <v>332</v>
      </c>
      <c r="C98" s="57">
        <v>1</v>
      </c>
      <c r="D98" s="58">
        <v>35.729999999999997</v>
      </c>
      <c r="E98" s="59" t="s">
        <v>333</v>
      </c>
      <c r="F98" s="58">
        <v>15.37</v>
      </c>
      <c r="G98" s="58">
        <v>36</v>
      </c>
      <c r="H98" s="58" t="s">
        <v>247</v>
      </c>
      <c r="I98" s="58">
        <v>15</v>
      </c>
      <c r="J98" s="58">
        <v>270</v>
      </c>
      <c r="K98" s="59" t="s">
        <v>334</v>
      </c>
      <c r="L98" s="59"/>
      <c r="M98" s="59"/>
      <c r="N98" s="59"/>
      <c r="O98" s="59"/>
      <c r="P98" s="59"/>
      <c r="Q98" s="59"/>
      <c r="R98" s="59"/>
      <c r="S98" s="59"/>
      <c r="T98" s="59"/>
      <c r="U98" s="59">
        <v>45</v>
      </c>
    </row>
    <row r="99" spans="1:21" s="24" customFormat="1" ht="57" x14ac:dyDescent="0.25">
      <c r="A99" s="55">
        <v>65</v>
      </c>
      <c r="B99" s="56" t="s">
        <v>335</v>
      </c>
      <c r="C99" s="57">
        <v>1</v>
      </c>
      <c r="D99" s="58">
        <v>108.63</v>
      </c>
      <c r="E99" s="59" t="s">
        <v>336</v>
      </c>
      <c r="F99" s="58">
        <v>52.17</v>
      </c>
      <c r="G99" s="58">
        <v>109</v>
      </c>
      <c r="H99" s="58" t="s">
        <v>337</v>
      </c>
      <c r="I99" s="58">
        <v>52</v>
      </c>
      <c r="J99" s="58">
        <v>818</v>
      </c>
      <c r="K99" s="59" t="s">
        <v>338</v>
      </c>
      <c r="L99" s="59"/>
      <c r="M99" s="59"/>
      <c r="N99" s="59"/>
      <c r="O99" s="59"/>
      <c r="P99" s="59"/>
      <c r="Q99" s="59"/>
      <c r="R99" s="59"/>
      <c r="S99" s="59"/>
      <c r="T99" s="59"/>
      <c r="U99" s="59">
        <v>202</v>
      </c>
    </row>
    <row r="100" spans="1:21" s="24" customFormat="1" ht="57" x14ac:dyDescent="0.25">
      <c r="A100" s="55">
        <v>66</v>
      </c>
      <c r="B100" s="56" t="s">
        <v>339</v>
      </c>
      <c r="C100" s="57" t="s">
        <v>340</v>
      </c>
      <c r="D100" s="58">
        <v>17.54</v>
      </c>
      <c r="E100" s="59">
        <v>4.99</v>
      </c>
      <c r="F100" s="58" t="s">
        <v>341</v>
      </c>
      <c r="G100" s="58">
        <v>2</v>
      </c>
      <c r="H100" s="58">
        <v>1</v>
      </c>
      <c r="I100" s="58">
        <v>1</v>
      </c>
      <c r="J100" s="58">
        <v>19</v>
      </c>
      <c r="K100" s="59">
        <v>8</v>
      </c>
      <c r="L100" s="59"/>
      <c r="M100" s="59"/>
      <c r="N100" s="59"/>
      <c r="O100" s="59"/>
      <c r="P100" s="59"/>
      <c r="Q100" s="59"/>
      <c r="R100" s="59"/>
      <c r="S100" s="59"/>
      <c r="T100" s="59"/>
      <c r="U100" s="59" t="s">
        <v>342</v>
      </c>
    </row>
    <row r="101" spans="1:21" s="24" customFormat="1" ht="57" x14ac:dyDescent="0.25">
      <c r="A101" s="55">
        <v>67</v>
      </c>
      <c r="B101" s="56" t="s">
        <v>343</v>
      </c>
      <c r="C101" s="57" t="s">
        <v>199</v>
      </c>
      <c r="D101" s="58">
        <v>17.54</v>
      </c>
      <c r="E101" s="59">
        <v>4.99</v>
      </c>
      <c r="F101" s="58" t="s">
        <v>341</v>
      </c>
      <c r="G101" s="58">
        <v>1</v>
      </c>
      <c r="H101" s="58"/>
      <c r="I101" s="58">
        <v>1</v>
      </c>
      <c r="J101" s="58">
        <v>8</v>
      </c>
      <c r="K101" s="59">
        <v>4</v>
      </c>
      <c r="L101" s="59"/>
      <c r="M101" s="59"/>
      <c r="N101" s="59"/>
      <c r="O101" s="59"/>
      <c r="P101" s="59"/>
      <c r="Q101" s="59"/>
      <c r="R101" s="59"/>
      <c r="S101" s="59"/>
      <c r="T101" s="59"/>
      <c r="U101" s="59" t="s">
        <v>344</v>
      </c>
    </row>
    <row r="102" spans="1:21" s="24" customFormat="1" ht="57" x14ac:dyDescent="0.25">
      <c r="A102" s="55">
        <v>68</v>
      </c>
      <c r="B102" s="56" t="s">
        <v>345</v>
      </c>
      <c r="C102" s="57" t="s">
        <v>346</v>
      </c>
      <c r="D102" s="58">
        <v>6.04</v>
      </c>
      <c r="E102" s="59">
        <v>0.97</v>
      </c>
      <c r="F102" s="58" t="s">
        <v>347</v>
      </c>
      <c r="G102" s="58">
        <v>1</v>
      </c>
      <c r="H102" s="58"/>
      <c r="I102" s="58">
        <v>1</v>
      </c>
      <c r="J102" s="58">
        <v>6</v>
      </c>
      <c r="K102" s="59">
        <v>2</v>
      </c>
      <c r="L102" s="59"/>
      <c r="M102" s="59"/>
      <c r="N102" s="59"/>
      <c r="O102" s="59"/>
      <c r="P102" s="59"/>
      <c r="Q102" s="59"/>
      <c r="R102" s="59"/>
      <c r="S102" s="59"/>
      <c r="T102" s="59"/>
      <c r="U102" s="59" t="s">
        <v>348</v>
      </c>
    </row>
    <row r="103" spans="1:21" s="24" customFormat="1" ht="57" x14ac:dyDescent="0.25">
      <c r="A103" s="55">
        <v>69</v>
      </c>
      <c r="B103" s="56" t="s">
        <v>349</v>
      </c>
      <c r="C103" s="57" t="s">
        <v>199</v>
      </c>
      <c r="D103" s="58">
        <v>7.79</v>
      </c>
      <c r="E103" s="59">
        <v>1.46</v>
      </c>
      <c r="F103" s="58" t="s">
        <v>350</v>
      </c>
      <c r="G103" s="58"/>
      <c r="H103" s="58"/>
      <c r="I103" s="58"/>
      <c r="J103" s="58">
        <v>3</v>
      </c>
      <c r="K103" s="59">
        <v>1</v>
      </c>
      <c r="L103" s="59"/>
      <c r="M103" s="59"/>
      <c r="N103" s="59"/>
      <c r="O103" s="59"/>
      <c r="P103" s="59"/>
      <c r="Q103" s="59"/>
      <c r="R103" s="59"/>
      <c r="S103" s="59"/>
      <c r="T103" s="59"/>
      <c r="U103" s="59" t="s">
        <v>185</v>
      </c>
    </row>
    <row r="104" spans="1:21" s="24" customFormat="1" ht="68.400000000000006" x14ac:dyDescent="0.25">
      <c r="A104" s="55">
        <v>70</v>
      </c>
      <c r="B104" s="56" t="s">
        <v>351</v>
      </c>
      <c r="C104" s="57">
        <v>1</v>
      </c>
      <c r="D104" s="58">
        <v>968.45</v>
      </c>
      <c r="E104" s="59">
        <v>170.24</v>
      </c>
      <c r="F104" s="58" t="s">
        <v>352</v>
      </c>
      <c r="G104" s="58">
        <v>968</v>
      </c>
      <c r="H104" s="58">
        <v>170</v>
      </c>
      <c r="I104" s="58" t="s">
        <v>353</v>
      </c>
      <c r="J104" s="58">
        <v>8018</v>
      </c>
      <c r="K104" s="59">
        <v>2445</v>
      </c>
      <c r="L104" s="59"/>
      <c r="M104" s="59"/>
      <c r="N104" s="59"/>
      <c r="O104" s="59"/>
      <c r="P104" s="59"/>
      <c r="Q104" s="59"/>
      <c r="R104" s="59"/>
      <c r="S104" s="59"/>
      <c r="T104" s="59"/>
      <c r="U104" s="59" t="s">
        <v>354</v>
      </c>
    </row>
    <row r="105" spans="1:21" s="24" customFormat="1" ht="18.45" customHeight="1" x14ac:dyDescent="0.25">
      <c r="A105" s="53" t="s">
        <v>355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</row>
    <row r="106" spans="1:21" s="24" customFormat="1" ht="102.6" x14ac:dyDescent="0.25">
      <c r="A106" s="55">
        <v>71</v>
      </c>
      <c r="B106" s="56" t="s">
        <v>356</v>
      </c>
      <c r="C106" s="57" t="s">
        <v>357</v>
      </c>
      <c r="D106" s="58">
        <v>5443.44</v>
      </c>
      <c r="E106" s="59" t="s">
        <v>358</v>
      </c>
      <c r="F106" s="58" t="s">
        <v>359</v>
      </c>
      <c r="G106" s="58">
        <v>109</v>
      </c>
      <c r="H106" s="58" t="s">
        <v>360</v>
      </c>
      <c r="I106" s="58" t="s">
        <v>361</v>
      </c>
      <c r="J106" s="58">
        <v>967</v>
      </c>
      <c r="K106" s="59" t="s">
        <v>362</v>
      </c>
      <c r="L106" s="59"/>
      <c r="M106" s="59"/>
      <c r="N106" s="59"/>
      <c r="O106" s="59"/>
      <c r="P106" s="59"/>
      <c r="Q106" s="59"/>
      <c r="R106" s="59"/>
      <c r="S106" s="59"/>
      <c r="T106" s="59"/>
      <c r="U106" s="59" t="s">
        <v>363</v>
      </c>
    </row>
    <row r="107" spans="1:21" s="24" customFormat="1" ht="45.6" x14ac:dyDescent="0.25">
      <c r="A107" s="55">
        <v>72</v>
      </c>
      <c r="B107" s="56" t="s">
        <v>364</v>
      </c>
      <c r="C107" s="57">
        <v>0.2</v>
      </c>
      <c r="D107" s="58">
        <v>584</v>
      </c>
      <c r="E107" s="59" t="s">
        <v>365</v>
      </c>
      <c r="F107" s="58"/>
      <c r="G107" s="58">
        <v>117</v>
      </c>
      <c r="H107" s="58" t="s">
        <v>153</v>
      </c>
      <c r="I107" s="58"/>
      <c r="J107" s="58">
        <v>544</v>
      </c>
      <c r="K107" s="59" t="s">
        <v>366</v>
      </c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1:21" s="24" customFormat="1" ht="114" x14ac:dyDescent="0.25">
      <c r="A108" s="55">
        <v>73</v>
      </c>
      <c r="B108" s="56" t="s">
        <v>367</v>
      </c>
      <c r="C108" s="57" t="s">
        <v>368</v>
      </c>
      <c r="D108" s="58">
        <v>12980</v>
      </c>
      <c r="E108" s="59" t="s">
        <v>369</v>
      </c>
      <c r="F108" s="58"/>
      <c r="G108" s="58">
        <v>1767</v>
      </c>
      <c r="H108" s="58" t="s">
        <v>370</v>
      </c>
      <c r="I108" s="58"/>
      <c r="J108" s="58">
        <v>10070</v>
      </c>
      <c r="K108" s="59" t="s">
        <v>371</v>
      </c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1:21" s="24" customFormat="1" ht="57" x14ac:dyDescent="0.25">
      <c r="A109" s="55">
        <v>74</v>
      </c>
      <c r="B109" s="56" t="s">
        <v>372</v>
      </c>
      <c r="C109" s="57" t="s">
        <v>298</v>
      </c>
      <c r="D109" s="58">
        <v>1173.49</v>
      </c>
      <c r="E109" s="59" t="s">
        <v>373</v>
      </c>
      <c r="F109" s="58">
        <v>126.03</v>
      </c>
      <c r="G109" s="58">
        <v>12</v>
      </c>
      <c r="H109" s="58" t="s">
        <v>374</v>
      </c>
      <c r="I109" s="58">
        <v>1</v>
      </c>
      <c r="J109" s="58">
        <v>144</v>
      </c>
      <c r="K109" s="59" t="s">
        <v>375</v>
      </c>
      <c r="L109" s="59"/>
      <c r="M109" s="59"/>
      <c r="N109" s="59"/>
      <c r="O109" s="59"/>
      <c r="P109" s="59"/>
      <c r="Q109" s="59"/>
      <c r="R109" s="59"/>
      <c r="S109" s="59"/>
      <c r="T109" s="59"/>
      <c r="U109" s="59">
        <v>7</v>
      </c>
    </row>
    <row r="110" spans="1:21" s="24" customFormat="1" ht="91.2" x14ac:dyDescent="0.25">
      <c r="A110" s="55">
        <v>75</v>
      </c>
      <c r="B110" s="56" t="s">
        <v>376</v>
      </c>
      <c r="C110" s="57" t="s">
        <v>377</v>
      </c>
      <c r="D110" s="58">
        <v>12980</v>
      </c>
      <c r="E110" s="59" t="s">
        <v>369</v>
      </c>
      <c r="F110" s="58"/>
      <c r="G110" s="58">
        <v>299</v>
      </c>
      <c r="H110" s="58" t="s">
        <v>378</v>
      </c>
      <c r="I110" s="58"/>
      <c r="J110" s="58">
        <v>1701</v>
      </c>
      <c r="K110" s="59" t="s">
        <v>379</v>
      </c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1:21" s="24" customFormat="1" ht="125.4" x14ac:dyDescent="0.25">
      <c r="A111" s="55">
        <v>76</v>
      </c>
      <c r="B111" s="56" t="s">
        <v>380</v>
      </c>
      <c r="C111" s="57" t="s">
        <v>381</v>
      </c>
      <c r="D111" s="58">
        <v>373.04</v>
      </c>
      <c r="E111" s="59" t="s">
        <v>382</v>
      </c>
      <c r="F111" s="58" t="s">
        <v>383</v>
      </c>
      <c r="G111" s="58">
        <v>18</v>
      </c>
      <c r="H111" s="58" t="s">
        <v>384</v>
      </c>
      <c r="I111" s="58">
        <v>1</v>
      </c>
      <c r="J111" s="58">
        <v>104</v>
      </c>
      <c r="K111" s="59" t="s">
        <v>385</v>
      </c>
      <c r="L111" s="59"/>
      <c r="M111" s="59"/>
      <c r="N111" s="59"/>
      <c r="O111" s="59"/>
      <c r="P111" s="59"/>
      <c r="Q111" s="59"/>
      <c r="R111" s="59"/>
      <c r="S111" s="59"/>
      <c r="T111" s="59"/>
      <c r="U111" s="59">
        <v>2</v>
      </c>
    </row>
    <row r="112" spans="1:21" s="24" customFormat="1" ht="148.19999999999999" x14ac:dyDescent="0.25">
      <c r="A112" s="55">
        <v>77</v>
      </c>
      <c r="B112" s="56" t="s">
        <v>386</v>
      </c>
      <c r="C112" s="57" t="s">
        <v>381</v>
      </c>
      <c r="D112" s="58">
        <v>975.93</v>
      </c>
      <c r="E112" s="59" t="s">
        <v>387</v>
      </c>
      <c r="F112" s="58" t="s">
        <v>388</v>
      </c>
      <c r="G112" s="58">
        <v>47</v>
      </c>
      <c r="H112" s="58" t="s">
        <v>389</v>
      </c>
      <c r="I112" s="58">
        <v>1</v>
      </c>
      <c r="J112" s="58">
        <v>206</v>
      </c>
      <c r="K112" s="59" t="s">
        <v>390</v>
      </c>
      <c r="L112" s="59"/>
      <c r="M112" s="59"/>
      <c r="N112" s="59"/>
      <c r="O112" s="59"/>
      <c r="P112" s="59"/>
      <c r="Q112" s="59"/>
      <c r="R112" s="59"/>
      <c r="S112" s="59"/>
      <c r="T112" s="59"/>
      <c r="U112" s="59">
        <v>3</v>
      </c>
    </row>
    <row r="113" spans="1:21" s="24" customFormat="1" ht="57" x14ac:dyDescent="0.25">
      <c r="A113" s="55">
        <v>78</v>
      </c>
      <c r="B113" s="56" t="s">
        <v>391</v>
      </c>
      <c r="C113" s="57" t="s">
        <v>392</v>
      </c>
      <c r="D113" s="58">
        <v>1232.94</v>
      </c>
      <c r="E113" s="59" t="s">
        <v>393</v>
      </c>
      <c r="F113" s="58"/>
      <c r="G113" s="58">
        <v>37</v>
      </c>
      <c r="H113" s="58" t="s">
        <v>394</v>
      </c>
      <c r="I113" s="58"/>
      <c r="J113" s="58">
        <v>427</v>
      </c>
      <c r="K113" s="59" t="s">
        <v>395</v>
      </c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1:21" s="24" customFormat="1" ht="79.8" x14ac:dyDescent="0.25">
      <c r="A114" s="55">
        <v>79</v>
      </c>
      <c r="B114" s="56" t="s">
        <v>396</v>
      </c>
      <c r="C114" s="57">
        <v>3</v>
      </c>
      <c r="D114" s="58">
        <v>99.9</v>
      </c>
      <c r="E114" s="59" t="s">
        <v>397</v>
      </c>
      <c r="F114" s="58"/>
      <c r="G114" s="58">
        <v>300</v>
      </c>
      <c r="H114" s="58" t="s">
        <v>229</v>
      </c>
      <c r="I114" s="58"/>
      <c r="J114" s="58">
        <v>956</v>
      </c>
      <c r="K114" s="59" t="s">
        <v>398</v>
      </c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1:21" s="24" customFormat="1" ht="68.400000000000006" x14ac:dyDescent="0.25">
      <c r="A115" s="60">
        <v>80</v>
      </c>
      <c r="B115" s="61" t="s">
        <v>399</v>
      </c>
      <c r="C115" s="62" t="s">
        <v>400</v>
      </c>
      <c r="D115" s="63">
        <v>424.1</v>
      </c>
      <c r="E115" s="64" t="s">
        <v>401</v>
      </c>
      <c r="F115" s="63" t="s">
        <v>402</v>
      </c>
      <c r="G115" s="63">
        <v>1</v>
      </c>
      <c r="H115" s="63">
        <v>1</v>
      </c>
      <c r="I115" s="63"/>
      <c r="J115" s="63">
        <v>6</v>
      </c>
      <c r="K115" s="64">
        <v>5</v>
      </c>
      <c r="L115" s="64"/>
      <c r="M115" s="64"/>
      <c r="N115" s="64"/>
      <c r="O115" s="64"/>
      <c r="P115" s="64"/>
      <c r="Q115" s="64"/>
      <c r="R115" s="64"/>
      <c r="S115" s="64"/>
      <c r="T115" s="64"/>
      <c r="U115" s="64">
        <v>1</v>
      </c>
    </row>
    <row r="116" spans="1:21" s="24" customFormat="1" ht="34.200000000000003" x14ac:dyDescent="0.25">
      <c r="A116" s="65" t="s">
        <v>403</v>
      </c>
      <c r="B116" s="66"/>
      <c r="C116" s="66"/>
      <c r="D116" s="66"/>
      <c r="E116" s="66"/>
      <c r="F116" s="66"/>
      <c r="G116" s="67">
        <v>25044</v>
      </c>
      <c r="H116" s="67" t="s">
        <v>404</v>
      </c>
      <c r="I116" s="67" t="s">
        <v>405</v>
      </c>
      <c r="J116" s="67">
        <v>123644</v>
      </c>
      <c r="K116" s="67" t="s">
        <v>406</v>
      </c>
      <c r="L116" s="67"/>
      <c r="M116" s="67"/>
      <c r="N116" s="67"/>
      <c r="O116" s="67"/>
      <c r="P116" s="67"/>
      <c r="Q116" s="67"/>
      <c r="R116" s="67"/>
      <c r="S116" s="67"/>
      <c r="T116" s="67"/>
      <c r="U116" s="67" t="s">
        <v>407</v>
      </c>
    </row>
    <row r="117" spans="1:21" s="24" customFormat="1" ht="30" customHeight="1" x14ac:dyDescent="0.25">
      <c r="A117" s="65" t="s">
        <v>408</v>
      </c>
      <c r="B117" s="66"/>
      <c r="C117" s="66"/>
      <c r="D117" s="66"/>
      <c r="E117" s="66"/>
      <c r="F117" s="66"/>
      <c r="G117" s="67"/>
      <c r="H117" s="67"/>
      <c r="I117" s="67"/>
      <c r="J117" s="67">
        <v>123657</v>
      </c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</row>
    <row r="118" spans="1:21" s="24" customFormat="1" x14ac:dyDescent="0.25">
      <c r="A118" s="65" t="s">
        <v>409</v>
      </c>
      <c r="B118" s="66"/>
      <c r="C118" s="66"/>
      <c r="D118" s="66"/>
      <c r="E118" s="66"/>
      <c r="F118" s="66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</row>
    <row r="119" spans="1:21" s="24" customFormat="1" ht="34.200000000000003" x14ac:dyDescent="0.25">
      <c r="A119" s="65" t="s">
        <v>410</v>
      </c>
      <c r="B119" s="66"/>
      <c r="C119" s="66"/>
      <c r="D119" s="66"/>
      <c r="E119" s="66"/>
      <c r="F119" s="66"/>
      <c r="G119" s="67"/>
      <c r="H119" s="67"/>
      <c r="I119" s="67"/>
      <c r="J119" s="67">
        <v>13</v>
      </c>
      <c r="K119" s="67" t="s">
        <v>411</v>
      </c>
      <c r="L119" s="67"/>
      <c r="M119" s="67"/>
      <c r="N119" s="67"/>
      <c r="O119" s="67"/>
      <c r="P119" s="67"/>
      <c r="Q119" s="67"/>
      <c r="R119" s="67"/>
      <c r="S119" s="67"/>
      <c r="T119" s="67"/>
      <c r="U119" s="67"/>
    </row>
    <row r="120" spans="1:21" s="24" customFormat="1" x14ac:dyDescent="0.25">
      <c r="A120" s="65" t="s">
        <v>412</v>
      </c>
      <c r="B120" s="66"/>
      <c r="C120" s="66"/>
      <c r="D120" s="66"/>
      <c r="E120" s="66"/>
      <c r="F120" s="66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</row>
    <row r="121" spans="1:21" s="24" customFormat="1" x14ac:dyDescent="0.25">
      <c r="A121" s="65" t="s">
        <v>413</v>
      </c>
      <c r="B121" s="66"/>
      <c r="C121" s="66"/>
      <c r="D121" s="66"/>
      <c r="E121" s="66"/>
      <c r="F121" s="66"/>
      <c r="G121" s="67">
        <v>2515</v>
      </c>
      <c r="H121" s="67"/>
      <c r="I121" s="67"/>
      <c r="J121" s="67">
        <v>31541</v>
      </c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</row>
    <row r="122" spans="1:21" s="24" customFormat="1" x14ac:dyDescent="0.25">
      <c r="A122" s="65" t="s">
        <v>414</v>
      </c>
      <c r="B122" s="66"/>
      <c r="C122" s="66"/>
      <c r="D122" s="66"/>
      <c r="E122" s="66"/>
      <c r="F122" s="66"/>
      <c r="G122" s="67">
        <v>17420</v>
      </c>
      <c r="H122" s="67"/>
      <c r="I122" s="67"/>
      <c r="J122" s="67">
        <v>64938</v>
      </c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21" s="24" customFormat="1" x14ac:dyDescent="0.25">
      <c r="A123" s="65" t="s">
        <v>415</v>
      </c>
      <c r="B123" s="66"/>
      <c r="C123" s="66"/>
      <c r="D123" s="66"/>
      <c r="E123" s="66"/>
      <c r="F123" s="66"/>
      <c r="G123" s="67">
        <v>5344</v>
      </c>
      <c r="H123" s="67"/>
      <c r="I123" s="67"/>
      <c r="J123" s="67">
        <v>30575</v>
      </c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</row>
    <row r="124" spans="1:21" s="24" customFormat="1" x14ac:dyDescent="0.25">
      <c r="A124" s="68" t="s">
        <v>416</v>
      </c>
      <c r="B124" s="69"/>
      <c r="C124" s="69"/>
      <c r="D124" s="69"/>
      <c r="E124" s="69"/>
      <c r="F124" s="69"/>
      <c r="G124" s="70">
        <v>1968</v>
      </c>
      <c r="H124" s="70"/>
      <c r="I124" s="70"/>
      <c r="J124" s="70">
        <v>24015</v>
      </c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</row>
    <row r="125" spans="1:21" s="24" customFormat="1" x14ac:dyDescent="0.25">
      <c r="A125" s="68" t="s">
        <v>417</v>
      </c>
      <c r="B125" s="69"/>
      <c r="C125" s="69"/>
      <c r="D125" s="69"/>
      <c r="E125" s="69"/>
      <c r="F125" s="69"/>
      <c r="G125" s="70">
        <v>1220</v>
      </c>
      <c r="H125" s="70"/>
      <c r="I125" s="70"/>
      <c r="J125" s="70">
        <v>14037</v>
      </c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</row>
    <row r="126" spans="1:21" s="24" customFormat="1" x14ac:dyDescent="0.25">
      <c r="A126" s="68" t="s">
        <v>418</v>
      </c>
      <c r="B126" s="69"/>
      <c r="C126" s="69"/>
      <c r="D126" s="69"/>
      <c r="E126" s="69"/>
      <c r="F126" s="69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</row>
    <row r="127" spans="1:21" s="24" customFormat="1" x14ac:dyDescent="0.25">
      <c r="A127" s="65" t="s">
        <v>419</v>
      </c>
      <c r="B127" s="66"/>
      <c r="C127" s="66"/>
      <c r="D127" s="66"/>
      <c r="E127" s="66"/>
      <c r="F127" s="66"/>
      <c r="G127" s="67">
        <v>28033</v>
      </c>
      <c r="H127" s="67"/>
      <c r="I127" s="67"/>
      <c r="J127" s="67">
        <v>159932</v>
      </c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</row>
    <row r="128" spans="1:21" s="24" customFormat="1" x14ac:dyDescent="0.25">
      <c r="A128" s="65" t="s">
        <v>420</v>
      </c>
      <c r="B128" s="66"/>
      <c r="C128" s="66"/>
      <c r="D128" s="66"/>
      <c r="E128" s="66"/>
      <c r="F128" s="66"/>
      <c r="G128" s="67">
        <v>199</v>
      </c>
      <c r="H128" s="67"/>
      <c r="I128" s="67"/>
      <c r="J128" s="67">
        <v>1777</v>
      </c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21" s="24" customFormat="1" x14ac:dyDescent="0.25">
      <c r="A129" s="65" t="s">
        <v>421</v>
      </c>
      <c r="B129" s="66"/>
      <c r="C129" s="66"/>
      <c r="D129" s="66"/>
      <c r="E129" s="66"/>
      <c r="F129" s="66"/>
      <c r="G129" s="67">
        <v>28232</v>
      </c>
      <c r="H129" s="67"/>
      <c r="I129" s="67"/>
      <c r="J129" s="67">
        <v>161709</v>
      </c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21" s="24" customFormat="1" x14ac:dyDescent="0.25">
      <c r="A130" s="68" t="s">
        <v>422</v>
      </c>
      <c r="B130" s="69"/>
      <c r="C130" s="69"/>
      <c r="D130" s="69"/>
      <c r="E130" s="69"/>
      <c r="F130" s="69"/>
      <c r="G130" s="70">
        <v>28232</v>
      </c>
      <c r="H130" s="70"/>
      <c r="I130" s="70"/>
      <c r="J130" s="70">
        <v>161709</v>
      </c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</row>
    <row r="131" spans="1:21" s="24" customFormat="1" ht="11.4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s="24" customFormat="1" x14ac:dyDescent="0.25">
      <c r="A132" s="25"/>
      <c r="B132" s="29" t="s">
        <v>23</v>
      </c>
      <c r="C132" s="30"/>
      <c r="D132" s="31"/>
      <c r="E132" s="31"/>
      <c r="F132" s="30"/>
      <c r="G132" s="32">
        <f>IF(ISBLANK(X20),"",ROUND(Y20/X20,2)*100)</f>
        <v>78</v>
      </c>
      <c r="H132" s="4"/>
      <c r="I132" s="4"/>
      <c r="J132" s="32">
        <f>IF(ISBLANK(X21),"",ROUND(Y21/X21,2)*100)</f>
        <v>76</v>
      </c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s="24" customFormat="1" x14ac:dyDescent="0.25">
      <c r="A133" s="25"/>
      <c r="B133" s="29" t="s">
        <v>24</v>
      </c>
      <c r="C133" s="30"/>
      <c r="D133" s="31"/>
      <c r="E133" s="31"/>
      <c r="F133" s="30"/>
      <c r="G133" s="20">
        <f>IF(ISBLANK(X20),"",ROUND(Z20/X20,2)*100)</f>
        <v>49</v>
      </c>
      <c r="H133" s="6"/>
      <c r="I133" s="6"/>
      <c r="J133" s="20">
        <f>IF(ISBLANK(X21),"",ROUND(Z21/X21,2)*100)</f>
        <v>45</v>
      </c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spans="1:21" s="24" customFormat="1" ht="11.4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21" s="6" customFormat="1" ht="11.4" x14ac:dyDescent="0.25">
      <c r="A135" s="33" t="s">
        <v>34</v>
      </c>
    </row>
    <row r="136" spans="1:21" s="6" customFormat="1" ht="11.4" x14ac:dyDescent="0.2">
      <c r="A136" s="26"/>
    </row>
    <row r="137" spans="1:21" s="6" customFormat="1" ht="11.4" x14ac:dyDescent="0.25">
      <c r="A137" s="33" t="s">
        <v>35</v>
      </c>
    </row>
    <row r="138" spans="1:21" s="6" customFormat="1" ht="11.4" x14ac:dyDescent="0.2">
      <c r="A138" s="21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</row>
    <row r="139" spans="1:21" s="26" customForma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</sheetData>
  <mergeCells count="46">
    <mergeCell ref="A130:F130"/>
    <mergeCell ref="A125:F125"/>
    <mergeCell ref="A126:F126"/>
    <mergeCell ref="A127:F127"/>
    <mergeCell ref="A128:F128"/>
    <mergeCell ref="A129:F129"/>
    <mergeCell ref="A120:F120"/>
    <mergeCell ref="A121:F121"/>
    <mergeCell ref="A122:F122"/>
    <mergeCell ref="A123:F123"/>
    <mergeCell ref="A124:F124"/>
    <mergeCell ref="A105:U105"/>
    <mergeCell ref="A116:F116"/>
    <mergeCell ref="A117:F117"/>
    <mergeCell ref="A118:F118"/>
    <mergeCell ref="A119:F119"/>
    <mergeCell ref="A30:U30"/>
    <mergeCell ref="A31:U31"/>
    <mergeCell ref="A38:U38"/>
    <mergeCell ref="A50:U50"/>
    <mergeCell ref="A66:U66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0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2020-01-30T10:53:34Z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